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Dropbox\ECCOPRIME\03 PROYECTOS\CONSTRUCTORA LA ESPERANZA LTDA\REVISIONES\"/>
    </mc:Choice>
  </mc:AlternateContent>
  <bookViews>
    <workbookView xWindow="0" yWindow="0" windowWidth="20490" windowHeight="7755"/>
  </bookViews>
  <sheets>
    <sheet name="Hoja1" sheetId="1" r:id="rId1"/>
    <sheet name="Hoja2" sheetId="2" r:id="rId2"/>
    <sheet name="Hoja3" sheetId="3" r:id="rId3"/>
  </sheets>
  <calcPr calcId="152511"/>
</workbook>
</file>

<file path=xl/calcChain.xml><?xml version="1.0" encoding="utf-8"?>
<calcChain xmlns="http://schemas.openxmlformats.org/spreadsheetml/2006/main">
  <c r="M23" i="1" l="1"/>
  <c r="M20" i="1"/>
  <c r="M19" i="1"/>
  <c r="M16" i="1"/>
  <c r="M14" i="1"/>
  <c r="M10" i="1"/>
  <c r="M22" i="1"/>
  <c r="M28" i="1"/>
  <c r="L17" i="1" l="1"/>
  <c r="M9" i="1"/>
  <c r="M8" i="1"/>
  <c r="M30" i="1"/>
  <c r="M29" i="1"/>
  <c r="L30" i="1"/>
  <c r="L29" i="1"/>
  <c r="L28" i="1"/>
  <c r="M27" i="1"/>
  <c r="M26" i="1"/>
  <c r="L27" i="1"/>
  <c r="L26" i="1"/>
  <c r="L25" i="1"/>
  <c r="M25" i="1"/>
  <c r="M24" i="1"/>
  <c r="L24" i="1"/>
  <c r="M21" i="1"/>
  <c r="L22" i="1"/>
  <c r="L21" i="1"/>
  <c r="L20" i="1"/>
  <c r="M18" i="1"/>
  <c r="M17" i="1"/>
  <c r="L18" i="1"/>
  <c r="L16" i="1"/>
  <c r="L14" i="1"/>
  <c r="L15" i="1"/>
  <c r="M12" i="1"/>
  <c r="M13" i="1"/>
  <c r="M11" i="1"/>
  <c r="L13" i="1"/>
  <c r="L12" i="1"/>
  <c r="L11" i="1"/>
  <c r="L10" i="1"/>
  <c r="L9" i="1"/>
</calcChain>
</file>

<file path=xl/sharedStrings.xml><?xml version="1.0" encoding="utf-8"?>
<sst xmlns="http://schemas.openxmlformats.org/spreadsheetml/2006/main" count="114" uniqueCount="76">
  <si>
    <t>AÑO</t>
  </si>
  <si>
    <t>MES  DE MUESTREO</t>
  </si>
  <si>
    <t>N° DE MUESTRA</t>
  </si>
  <si>
    <t>PARÁMETRO</t>
  </si>
  <si>
    <t>VALOR REPORTADO</t>
  </si>
  <si>
    <t>LÍMITE MÁXIMO PERMITIDO</t>
  </si>
  <si>
    <t>CAUDAL PERMITIDO</t>
  </si>
  <si>
    <t>EXCEDENCIA DEL VALOR REPORTADO RESPECTO DEL LÍMITE PERMITIDO</t>
  </si>
  <si>
    <t>(%)</t>
  </si>
  <si>
    <t>CAUDAL REPORTADO</t>
  </si>
  <si>
    <t>EXCEDENCIA DE CAUDAL RESPECTO DEL LÍMITE PERMITIDO</t>
  </si>
  <si>
    <t>MASA PERMITIDA DE ACUERDO A CAUDAL PERMITIDO</t>
  </si>
  <si>
    <t>MASA DECLARADA DE ACUERDO A CAUDAL DECLARADO</t>
  </si>
  <si>
    <t>FRAGILIDAD Y VULNERABILIDAD DEL CUERPO RECEPTOR</t>
  </si>
  <si>
    <t xml:space="preserve">PLANILLA </t>
  </si>
  <si>
    <t>OTROS ANTECEDENTES USOS DE AGUA</t>
  </si>
  <si>
    <t>CONCLUSIONES</t>
  </si>
  <si>
    <t>PELIGRO INTRÍNSECO DEL CONTAMINANTE</t>
  </si>
  <si>
    <t>(mg/L)</t>
  </si>
  <si>
    <t>(mg/día)</t>
  </si>
  <si>
    <t>Sólidos Suspendidos Totales</t>
  </si>
  <si>
    <t>Aluminio</t>
  </si>
  <si>
    <t>Enero</t>
  </si>
  <si>
    <t>Julio</t>
  </si>
  <si>
    <t>Octubre</t>
  </si>
  <si>
    <t xml:space="preserve">Hierro disuelto </t>
  </si>
  <si>
    <t>Noviembre</t>
  </si>
  <si>
    <t>Diciembre</t>
  </si>
  <si>
    <t>Abril</t>
  </si>
  <si>
    <t>Febrero</t>
  </si>
  <si>
    <t>Marzo</t>
  </si>
  <si>
    <t>(m3/día)</t>
  </si>
  <si>
    <t>Manganeso</t>
  </si>
  <si>
    <t>DBO5</t>
  </si>
  <si>
    <t>ALUMINIO:</t>
  </si>
  <si>
    <t>Este metal produce acidificación del medio acuático, y es altamente tóxico para los peces.</t>
  </si>
  <si>
    <t>https://www.lenntech.es/periodica/elementos/al.htm</t>
  </si>
  <si>
    <t>Read more: https://www.lenntech.es/periodica/elementos/al.htm#ixzz4uIlsJIdL</t>
  </si>
  <si>
    <t>https://books.google.cl/books?id=m8i2vWqIWvwC&amp;pg=PA100&amp;lpg=PA100&amp;dq=aluminio+en+la+biota+acu%C3%A1tica&amp;source=bl&amp;ots=CN24eJB08h&amp;sig=_WU3FivQYjTpzKcfFS4YT_NhbAg&amp;hl=es-419&amp;sa=X&amp;ved=0ahUKEwiEiq_LzNDWAhUGkpAKHUhbAmEQ6AEIPDAH#v=onepage&amp;q=aluminio%20en%20la%20biota%20acu%C3%A1tica&amp;f=false</t>
  </si>
  <si>
    <t>Otro efecto negativo en el ambiente del Aluminio es que estos iones pueden reaccionar con los fosfatos, los cuales causan que el fosfato no esté disponible para los organismos acuáticos.</t>
  </si>
  <si>
    <t>Elevadas concentraciones de Aluminio no sólo causan efectos sobre los peces, sino que también a los pájaros y otros animales que consumen peces contaminados e insectos y sobre animales que respiran el Aluminio a través del aire.</t>
  </si>
  <si>
    <t>https://toxamb.wordpress.com/2015/11/21/efectos-de-la-contaminacion-por-aluminio/</t>
  </si>
  <si>
    <t>Hierro Disuelto:</t>
  </si>
  <si>
    <t>El hierro como se ve en las reacciones se asocia al oxígeno con facilidad lo que puede resultar en que en medio acuoso produzca su carencia y como resultado la asfixia de peces, plantas y organismos marinos que tanto la requieren</t>
  </si>
  <si>
    <t>https://prezi.com/lymgxuint-ce/el-hierro-y-sus-impactos/</t>
  </si>
  <si>
    <t>Produce decoloración del agua, dando tonalidades pardas o rojisas</t>
  </si>
  <si>
    <t>http://www.ugr.es/~fgarciac/pdf_color/tema4%20%5BModo%20de%20compatibilidad%5D.pdf</t>
  </si>
  <si>
    <t>https://www.upct.es/~minaeees/analisis_aguas.pdf</t>
  </si>
  <si>
    <t>Sólidos Suspendidos Totales:</t>
  </si>
  <si>
    <t>En general las aguas provenientes de ñadis presentan problemas de oxigenación y  el régimen de aporte de elementos nutritivos es limitante debido a que  son aguas provenientes de la lixiviación de suelos muy ácidos, con alta saturación de aluminio y pobres en nutrientes disponibles.</t>
  </si>
  <si>
    <t>De acuerdo a información recolectada en organismos públicos (Dirección General de Aguas) en un radio de 1 km a la redonda de la descarga del efluente, existe sólo 1 derecho de agua, que tiene  como uso doméstico. Pero este uso está asociado a un curso de agua que no es tributario del Estero Chávez.</t>
  </si>
  <si>
    <t>Este efecto de decoloración reduce la transparencia del agua, entorpeciendo la visión de los peces y un efecto barrera a la luz solar, traduciéndose en la reducción de los procesos fotosistéticos en el fitioplancton así como una restricción de la zona de crecimientpo de las plantas acuáticas.</t>
  </si>
  <si>
    <t>La presencia de los sólidos suspendidos son los principales responsables de la turbiedad del agua. Lo que provoca una reducción de la visibilidad en el agua y principalmente reduce la penetración de la luz solar reduciendo los procesos fotosintéticos de las plantas acuáticas, pudiendo alterar toda la cadena trófica debido al escaso crecimiento de las plantas, las que sirve de alimento o protección a diversos organismos acuáticos.</t>
  </si>
  <si>
    <t>http://www.microlabindustrial.com/blog/los-solidos-en-el-agua</t>
  </si>
  <si>
    <t>http://nivachile.cl/sitio/index.php/ambitos-de-accion/toxicidad-de-metales</t>
  </si>
  <si>
    <t>http://www2.inia.cl/medios/biblioteca/boltec/NR05770.pdf</t>
  </si>
  <si>
    <t>Este uso de agua está autorizado para :</t>
  </si>
  <si>
    <t>Coordenadas :</t>
  </si>
  <si>
    <t>Norte</t>
  </si>
  <si>
    <t xml:space="preserve">Este </t>
  </si>
  <si>
    <t>Comité de Agua Potable Parcelación Colina La Vara</t>
  </si>
  <si>
    <t>Su ubicación esta dado por la siguientes coordenada:</t>
  </si>
  <si>
    <r>
      <t xml:space="preserve">La descarga de este efluente se realiza en un estero, denominado Estero Chávez. Este es un estero somero y de régimen pluvial. A este río, por lixiviación son transportados diversos elementos orgánicos e inorgánicos provenientes de los terrenos tipo "Ñadi" característicos del sector. Estas aguas, provenientes de suelos Ñadi, tienen en forma natural una alta acides, debido al tipo de suelo de origen volcánico. Además por medio de la lluvia, en esta zona, se liberan del suelo aluminio, hierro y otros elementos lixiviados, lo que hace  a este tipo de curso de agua no sea recomendable para su uso en riego o como fuente de de agua para ganado. Por otra parte, como lo señala el Boletín N° 55, del Servicio Nacional de Geología y Minería, en la página 18, tabla 2 referida a la caracterización de las aguas de la zona Pto. Montt - Frutilla, en cuanto al contenido  de substancias problemáticas, señala "en sectores bien definidos (Alerce), la presencia de hierro en cantidades superiores a 2,5 mg/1 (hasta 10 mg/1, que supera la NCH 409/0f. 84), lo que hace que el agua necesite tratamiento especialmente para evitar problemas en las redes de distribución </t>
    </r>
    <r>
      <rPr>
        <b/>
        <sz val="11"/>
        <color theme="1"/>
        <rFont val="Verdana"/>
        <family val="2"/>
      </rPr>
      <t>(Fuente: Adenda 1. DIA Empréstito Senda Sur La Vara, Constructora Alejandro Ruiz y CIA.)</t>
    </r>
  </si>
  <si>
    <t>El Manganeso puede causar disturbancias en los pulmones, hígado y vasculares, decremento de la presión sanguínea, fallos en el desarrollo de fetos de animales y daños cerebrales.</t>
  </si>
  <si>
    <t>Concentraciones altamente tóxicas de Manganeso en suelo pueden causar inflamación de la pared celular, abrasamiento de las hojas y puntos marrones en las hojas. Las deficiencia puede también causar estos efectos entre concentraciones tóxicas y concentraciones que causan deficiencias una pequeña área de concentraciones donde el crecimiento de la planta es óptimo puede ser detectado</t>
  </si>
  <si>
    <t>https://www.lenntech.es/periodica/elementos/mn.htm</t>
  </si>
  <si>
    <t>Puede ser tóxico para invertebrados acuáticos y peces, protozoos y algas, pero principalmente como manganeso iónico.</t>
  </si>
  <si>
    <t>https://books.google.cl/books?id=3nQ0DgAAQBAJ&amp;pg=PA61&amp;lpg=PA61&amp;dq=efectos+del+manganeso+sobre+biota+acu%C3%A1tica&amp;source=bl&amp;ots=Wj38mUEeiI&amp;sig=6dVlGj6PSbvzWqx2uOOvZyb9zIw&amp;hl=es-419&amp;sa=X&amp;ved=0ahUKEwj424aDytLWAhWGHpAKHVRpAGYQ6AEIQTAJ#v=onepage&amp;q=efectos%20del%20manganeso%20sobre%20biota%20acu%C3%A1tica&amp;f=false</t>
  </si>
  <si>
    <t>Profesional responsable: Daniel Sastre Villegas. Biólogo marino</t>
  </si>
  <si>
    <t>Profesional revisor: Adolfo Velásquez. Biólogo Marino-Ingeniero Civil Industrial</t>
  </si>
  <si>
    <t>ECCOPRIME SpA</t>
  </si>
  <si>
    <t xml:space="preserve">Cabe destacar, que de acuerdo al régimen pluvial que tiene este estero, se debe tener en consideración que el caudal del efluente el período de estiaje debe ser menor al del resto del año. </t>
  </si>
  <si>
    <t>En el sitio no existe usos de derechos de agua, actividaes de pesca recreativa, uso de abrevadereo de ganado (no son tierras agrícolas)</t>
  </si>
  <si>
    <t>En virtud de lo anterior,  y sin conocer la condición basal del Estero Chavez, en cuanto a la presencia de metales como Aluminio y Hierro,  se estima que  el  riesgo es bajo o inexistente en generar impactos importantes en el uso del agua para consumo humano, animal ganado, pesca recreativa.</t>
  </si>
  <si>
    <t xml:space="preserve">De acuerdo a los resultados, se podría inferir que este efluente podría estar produciendo un riesgo a la calidad de las aguas, considerando que se trata de curso de agua somero y que por ser de régimen pluvial su caudal se reduce durante los meses de estiaje. No obstante,  este curso de agua es proveniente de suelos ñadis, que aportan por lixiviación acides al agua, así como una alta saturación de aluminio y una pobre oferta de nutrientes disponibles para el medio acuático, por lo que su condición basal no debiera ser buena. Por su parte, no habría riesgos para el consumo humano, dado que no hay derechos de agua en el sector, no es zona ganadera, ni se utiliza para consumo de animales de ganadería. Tampoco existe actividades de pesca recreativa y no es una zona declarada sensible o ambientamente vulnerable por la autoridad. No se reconoce que sea un área de desove de especies migratorias, y es poco probable que  sea por su régimen de caudal. Es una zona altamente antropizada.  </t>
  </si>
  <si>
    <t>https://www.google.com/url?sa=t&amp;rct=j&amp;q=&amp;esrc=s&amp;source=web&amp;cd=6&amp;cad=rja&amp;uact=8&amp;ved=0ahUKEwjh77PapuTWAhWChJAKHdGRBsoQFggzMAU&amp;url=http%3A%2F%2Fwww.fao.org%2F3%2Fa-as830s.pdf&amp;usg=AOvVaw31xodElQPIgJrea56cv-Oh</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</si>
</sst>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2"/>
      <color theme="1"/>
      <name val="Calibri"/>
      <family val="2"/>
      <scheme val="minor"/>
    </font>
    <font>
      <b/>
      <sz val="18"/>
      <color theme="0"/>
      <name val="Verdana"/>
      <family val="2"/>
    </font>
    <font>
      <b/>
      <sz val="12"/>
      <color theme="0"/>
      <name val="Verdana"/>
      <family val="2"/>
    </font>
    <font>
      <b/>
      <sz val="11"/>
      <color theme="0"/>
      <name val="Verdana"/>
      <family val="2"/>
    </font>
    <font>
      <sz val="11"/>
      <color theme="1"/>
      <name val="Verdana"/>
      <family val="2"/>
    </font>
    <font>
      <b/>
      <sz val="11"/>
      <color theme="1"/>
      <name val="Verdana"/>
      <family val="2"/>
    </font>
    <font>
      <u/>
      <sz val="11"/>
      <color theme="10"/>
      <name val="Calibri"/>
      <family val="2"/>
      <scheme val="minor"/>
    </font>
    <font>
      <b/>
      <sz val="10"/>
      <name val="Arial"/>
      <family val="2"/>
    </font>
    <font>
      <sz val="11"/>
      <color rgb="FF222222"/>
      <name val="Verdana"/>
      <family val="2"/>
    </font>
    <font>
      <u/>
      <sz val="11"/>
      <color theme="10"/>
      <name val="Verdana"/>
      <family val="2"/>
    </font>
    <font>
      <sz val="11"/>
      <color rgb="FF333333"/>
      <name val="Verdana"/>
      <family val="2"/>
    </font>
    <font>
      <sz val="11"/>
      <color rgb="FF000000"/>
      <name val="Arial"/>
      <family val="2"/>
    </font>
  </fonts>
  <fills count="4">
    <fill>
      <patternFill patternType="none"/>
    </fill>
    <fill>
      <patternFill patternType="gray125"/>
    </fill>
    <fill>
      <patternFill patternType="solid">
        <fgColor rgb="FF0070C0"/>
        <bgColor indexed="64"/>
      </patternFill>
    </fill>
    <fill>
      <patternFill patternType="solid">
        <fgColor theme="0"/>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s>
  <cellStyleXfs count="2">
    <xf numFmtId="0" fontId="0" fillId="0" borderId="0"/>
    <xf numFmtId="0" fontId="7" fillId="0" borderId="0" applyNumberFormat="0" applyFill="0" applyBorder="0" applyAlignment="0" applyProtection="0"/>
  </cellStyleXfs>
  <cellXfs count="141">
    <xf numFmtId="0" fontId="0" fillId="0" borderId="0" xfId="0"/>
    <xf numFmtId="0" fontId="1" fillId="0" borderId="0" xfId="0" applyFont="1"/>
    <xf numFmtId="0" fontId="4" fillId="2" borderId="10" xfId="0" applyFont="1" applyFill="1" applyBorder="1" applyAlignment="1">
      <alignment horizontal="center"/>
    </xf>
    <xf numFmtId="0" fontId="5" fillId="0" borderId="0" xfId="0" applyFont="1"/>
    <xf numFmtId="0" fontId="3" fillId="2" borderId="9" xfId="0" applyFont="1" applyFill="1" applyBorder="1" applyAlignment="1">
      <alignment horizontal="center" wrapText="1"/>
    </xf>
    <xf numFmtId="0" fontId="5" fillId="0" borderId="11" xfId="0" applyFont="1" applyBorder="1"/>
    <xf numFmtId="0" fontId="5" fillId="0" borderId="10" xfId="0" applyFont="1" applyBorder="1"/>
    <xf numFmtId="0" fontId="3" fillId="2" borderId="9" xfId="0" applyFont="1" applyFill="1" applyBorder="1" applyAlignment="1">
      <alignment horizontal="center" vertical="center"/>
    </xf>
    <xf numFmtId="0" fontId="5" fillId="0" borderId="7" xfId="0" applyFont="1" applyBorder="1" applyAlignment="1">
      <alignment horizontal="center"/>
    </xf>
    <xf numFmtId="0" fontId="5" fillId="0" borderId="8" xfId="0" applyFont="1" applyBorder="1" applyAlignment="1">
      <alignment horizontal="center"/>
    </xf>
    <xf numFmtId="0" fontId="5" fillId="0" borderId="13" xfId="0" applyFont="1" applyBorder="1" applyAlignment="1">
      <alignment horizontal="center"/>
    </xf>
    <xf numFmtId="0" fontId="5" fillId="0" borderId="15" xfId="0" applyFont="1" applyBorder="1" applyAlignment="1">
      <alignment horizontal="center"/>
    </xf>
    <xf numFmtId="0" fontId="5" fillId="0" borderId="16" xfId="0" applyFont="1" applyBorder="1" applyAlignment="1">
      <alignment horizontal="center"/>
    </xf>
    <xf numFmtId="0" fontId="5" fillId="0" borderId="18" xfId="0" applyFont="1" applyBorder="1" applyAlignment="1">
      <alignment horizontal="center"/>
    </xf>
    <xf numFmtId="0" fontId="3" fillId="2" borderId="2" xfId="0" applyFont="1" applyFill="1" applyBorder="1" applyAlignment="1">
      <alignment horizontal="center" vertical="center"/>
    </xf>
    <xf numFmtId="0" fontId="4" fillId="2" borderId="5" xfId="0" applyFont="1" applyFill="1" applyBorder="1" applyAlignment="1">
      <alignment horizontal="center"/>
    </xf>
    <xf numFmtId="0" fontId="3" fillId="2" borderId="2" xfId="0" applyFont="1" applyFill="1" applyBorder="1" applyAlignment="1">
      <alignment horizontal="center" wrapText="1"/>
    </xf>
    <xf numFmtId="0" fontId="5" fillId="0" borderId="15" xfId="0" applyFont="1" applyFill="1" applyBorder="1" applyAlignment="1">
      <alignment horizontal="center"/>
    </xf>
    <xf numFmtId="0" fontId="5" fillId="3" borderId="17" xfId="0" applyFont="1" applyFill="1" applyBorder="1" applyAlignment="1">
      <alignment horizontal="center"/>
    </xf>
    <xf numFmtId="0" fontId="5" fillId="0" borderId="18" xfId="0" applyFont="1" applyFill="1" applyBorder="1" applyAlignment="1">
      <alignment horizontal="center"/>
    </xf>
    <xf numFmtId="0" fontId="5" fillId="0" borderId="17" xfId="0" applyFont="1" applyFill="1" applyBorder="1" applyAlignment="1">
      <alignment horizontal="center"/>
    </xf>
    <xf numFmtId="0" fontId="5" fillId="3" borderId="19" xfId="0" applyFont="1" applyFill="1" applyBorder="1" applyAlignment="1">
      <alignment horizontal="center"/>
    </xf>
    <xf numFmtId="3" fontId="5" fillId="0" borderId="15" xfId="0" applyNumberFormat="1" applyFont="1" applyFill="1" applyBorder="1" applyAlignment="1">
      <alignment horizontal="center"/>
    </xf>
    <xf numFmtId="3" fontId="5" fillId="0" borderId="16" xfId="0" applyNumberFormat="1" applyFont="1" applyFill="1" applyBorder="1" applyAlignment="1">
      <alignment horizontal="center"/>
    </xf>
    <xf numFmtId="3" fontId="5" fillId="0" borderId="18" xfId="0" applyNumberFormat="1" applyFont="1" applyFill="1" applyBorder="1" applyAlignment="1">
      <alignment horizontal="center"/>
    </xf>
    <xf numFmtId="3" fontId="5" fillId="0" borderId="18" xfId="0" applyNumberFormat="1" applyFont="1" applyBorder="1" applyAlignment="1">
      <alignment horizontal="center"/>
    </xf>
    <xf numFmtId="0" fontId="5" fillId="3" borderId="16" xfId="0" applyFont="1" applyFill="1" applyBorder="1" applyAlignment="1">
      <alignment horizontal="center"/>
    </xf>
    <xf numFmtId="0" fontId="5" fillId="3" borderId="7" xfId="0" applyFont="1" applyFill="1" applyBorder="1" applyAlignment="1">
      <alignment horizontal="center"/>
    </xf>
    <xf numFmtId="0" fontId="5" fillId="3" borderId="8" xfId="0" applyFont="1" applyFill="1" applyBorder="1" applyAlignment="1">
      <alignment horizontal="center"/>
    </xf>
    <xf numFmtId="0" fontId="5" fillId="3" borderId="12" xfId="0" applyFont="1" applyFill="1" applyBorder="1" applyAlignment="1">
      <alignment horizontal="center"/>
    </xf>
    <xf numFmtId="0" fontId="5" fillId="3" borderId="13" xfId="0" applyFont="1" applyFill="1" applyBorder="1" applyAlignment="1">
      <alignment horizontal="center"/>
    </xf>
    <xf numFmtId="0" fontId="5" fillId="3" borderId="14" xfId="0" applyFont="1" applyFill="1" applyBorder="1" applyAlignment="1">
      <alignment horizontal="center"/>
    </xf>
    <xf numFmtId="3" fontId="5" fillId="0" borderId="20" xfId="0" applyNumberFormat="1" applyFont="1" applyBorder="1" applyAlignment="1">
      <alignment horizontal="center"/>
    </xf>
    <xf numFmtId="0" fontId="5" fillId="0" borderId="12" xfId="0" applyFont="1" applyFill="1" applyBorder="1" applyAlignment="1">
      <alignment horizontal="center"/>
    </xf>
    <xf numFmtId="3" fontId="5" fillId="3" borderId="17" xfId="0" applyNumberFormat="1" applyFont="1" applyFill="1" applyBorder="1" applyAlignment="1">
      <alignment horizontal="center"/>
    </xf>
    <xf numFmtId="3" fontId="5" fillId="3" borderId="15" xfId="0" applyNumberFormat="1" applyFont="1" applyFill="1" applyBorder="1" applyAlignment="1">
      <alignment horizontal="center"/>
    </xf>
    <xf numFmtId="3" fontId="5" fillId="0" borderId="17" xfId="0" applyNumberFormat="1" applyFont="1" applyFill="1" applyBorder="1" applyAlignment="1">
      <alignment horizontal="center"/>
    </xf>
    <xf numFmtId="0" fontId="5" fillId="0" borderId="7" xfId="0" applyFont="1" applyFill="1" applyBorder="1" applyAlignment="1">
      <alignment horizontal="center"/>
    </xf>
    <xf numFmtId="0" fontId="5" fillId="0" borderId="13" xfId="0" applyFont="1" applyFill="1" applyBorder="1" applyAlignment="1">
      <alignment horizontal="center"/>
    </xf>
    <xf numFmtId="0" fontId="5" fillId="0" borderId="16" xfId="0" applyFont="1" applyFill="1" applyBorder="1" applyAlignment="1">
      <alignment horizontal="center"/>
    </xf>
    <xf numFmtId="0" fontId="5" fillId="0" borderId="8" xfId="0" applyFont="1" applyFill="1" applyBorder="1" applyAlignment="1">
      <alignment horizontal="center"/>
    </xf>
    <xf numFmtId="0" fontId="5" fillId="0" borderId="0" xfId="0" applyFont="1" applyBorder="1" applyAlignment="1">
      <alignment vertical="center"/>
    </xf>
    <xf numFmtId="0" fontId="0" fillId="0" borderId="0" xfId="0" applyBorder="1"/>
    <xf numFmtId="3" fontId="5" fillId="0" borderId="16" xfId="0" applyNumberFormat="1" applyFont="1" applyBorder="1" applyAlignment="1">
      <alignment horizontal="center"/>
    </xf>
    <xf numFmtId="0" fontId="5" fillId="0" borderId="0" xfId="0" applyFont="1" applyBorder="1" applyAlignment="1">
      <alignment horizontal="center"/>
    </xf>
    <xf numFmtId="0" fontId="5" fillId="3" borderId="0" xfId="0" applyFont="1" applyFill="1" applyBorder="1" applyAlignment="1">
      <alignment horizontal="center"/>
    </xf>
    <xf numFmtId="0" fontId="5" fillId="0" borderId="0" xfId="0" applyFont="1" applyBorder="1"/>
    <xf numFmtId="0" fontId="5" fillId="0" borderId="11" xfId="0" applyFont="1" applyBorder="1" applyAlignment="1">
      <alignment vertical="top" wrapText="1"/>
    </xf>
    <xf numFmtId="0" fontId="5" fillId="0" borderId="11" xfId="0" applyFont="1" applyBorder="1" applyAlignment="1">
      <alignment horizontal="left" wrapText="1"/>
    </xf>
    <xf numFmtId="3" fontId="5" fillId="0" borderId="19" xfId="0" applyNumberFormat="1" applyFont="1" applyFill="1" applyBorder="1" applyAlignment="1">
      <alignment horizontal="center"/>
    </xf>
    <xf numFmtId="0" fontId="5" fillId="0" borderId="14" xfId="0" applyFont="1" applyFill="1" applyBorder="1" applyAlignment="1">
      <alignment horizontal="center"/>
    </xf>
    <xf numFmtId="0" fontId="5" fillId="0" borderId="22" xfId="0" applyFont="1" applyFill="1" applyBorder="1" applyAlignment="1">
      <alignment horizontal="center"/>
    </xf>
    <xf numFmtId="0" fontId="5" fillId="0" borderId="21" xfId="0" applyFont="1" applyFill="1" applyBorder="1" applyAlignment="1">
      <alignment horizontal="center"/>
    </xf>
    <xf numFmtId="0" fontId="5" fillId="0" borderId="23" xfId="0" applyFont="1" applyFill="1" applyBorder="1" applyAlignment="1">
      <alignment horizontal="center"/>
    </xf>
    <xf numFmtId="0" fontId="5" fillId="0" borderId="24" xfId="0" applyFont="1" applyFill="1" applyBorder="1" applyAlignment="1">
      <alignment horizontal="center"/>
    </xf>
    <xf numFmtId="0" fontId="5" fillId="0" borderId="19" xfId="0" applyFont="1" applyFill="1" applyBorder="1" applyAlignment="1">
      <alignment horizontal="center"/>
    </xf>
    <xf numFmtId="0" fontId="5" fillId="0" borderId="11" xfId="0" applyFont="1" applyBorder="1" applyAlignment="1">
      <alignment horizontal="left" vertical="top" wrapText="1"/>
    </xf>
    <xf numFmtId="0" fontId="5" fillId="0" borderId="11" xfId="0" applyFont="1" applyBorder="1" applyAlignment="1">
      <alignment horizontal="center"/>
    </xf>
    <xf numFmtId="0" fontId="5" fillId="0" borderId="25" xfId="0" applyFont="1" applyBorder="1" applyAlignment="1">
      <alignment vertical="top" wrapText="1"/>
    </xf>
    <xf numFmtId="0" fontId="5" fillId="0" borderId="25" xfId="0" applyFont="1" applyBorder="1" applyAlignment="1">
      <alignment horizontal="left"/>
    </xf>
    <xf numFmtId="0" fontId="5" fillId="0" borderId="25" xfId="0" applyFont="1" applyBorder="1"/>
    <xf numFmtId="3" fontId="5" fillId="0" borderId="25" xfId="0" applyNumberFormat="1" applyFont="1" applyBorder="1" applyAlignment="1">
      <alignment horizontal="left"/>
    </xf>
    <xf numFmtId="0" fontId="5" fillId="0" borderId="6" xfId="0" applyFont="1" applyBorder="1"/>
    <xf numFmtId="0" fontId="8" fillId="0" borderId="0" xfId="0" applyFont="1" applyBorder="1" applyAlignment="1">
      <alignment horizontal="center" wrapText="1"/>
    </xf>
    <xf numFmtId="0" fontId="10" fillId="0" borderId="11" xfId="1" applyFont="1" applyBorder="1"/>
    <xf numFmtId="0" fontId="9" fillId="0" borderId="11" xfId="0" applyFont="1" applyBorder="1" applyAlignment="1">
      <alignment vertical="top" wrapText="1"/>
    </xf>
    <xf numFmtId="0" fontId="12" fillId="0" borderId="0" xfId="0" applyFont="1"/>
    <xf numFmtId="0" fontId="7" fillId="0" borderId="0" xfId="1"/>
    <xf numFmtId="3" fontId="5" fillId="3" borderId="26" xfId="0" applyNumberFormat="1" applyFont="1" applyFill="1" applyBorder="1" applyAlignment="1">
      <alignment horizontal="center"/>
    </xf>
    <xf numFmtId="3" fontId="5" fillId="0" borderId="27" xfId="0" applyNumberFormat="1" applyFont="1" applyBorder="1" applyAlignment="1">
      <alignment horizontal="center"/>
    </xf>
    <xf numFmtId="3" fontId="5" fillId="3" borderId="20" xfId="0" applyNumberFormat="1" applyFont="1" applyFill="1" applyBorder="1" applyAlignment="1">
      <alignment horizontal="center"/>
    </xf>
    <xf numFmtId="3" fontId="5" fillId="0" borderId="28" xfId="0" applyNumberFormat="1" applyFont="1" applyBorder="1" applyAlignment="1">
      <alignment horizontal="center"/>
    </xf>
    <xf numFmtId="3" fontId="5" fillId="0" borderId="27" xfId="0" applyNumberFormat="1" applyFont="1" applyFill="1" applyBorder="1" applyAlignment="1">
      <alignment horizontal="center"/>
    </xf>
    <xf numFmtId="3" fontId="5" fillId="0" borderId="26" xfId="0" applyNumberFormat="1" applyFont="1" applyFill="1" applyBorder="1" applyAlignment="1">
      <alignment horizontal="center"/>
    </xf>
    <xf numFmtId="3" fontId="5" fillId="0" borderId="28" xfId="0" applyNumberFormat="1" applyFont="1" applyFill="1" applyBorder="1" applyAlignment="1">
      <alignment horizontal="center"/>
    </xf>
    <xf numFmtId="3" fontId="5" fillId="0" borderId="29" xfId="0" applyNumberFormat="1" applyFont="1" applyFill="1" applyBorder="1" applyAlignment="1">
      <alignment horizontal="center"/>
    </xf>
    <xf numFmtId="0" fontId="6" fillId="0" borderId="9" xfId="0" applyFont="1" applyBorder="1" applyAlignment="1">
      <alignment horizontal="left" vertical="top"/>
    </xf>
    <xf numFmtId="0" fontId="5" fillId="0" borderId="11" xfId="0" applyFont="1" applyBorder="1" applyAlignment="1"/>
    <xf numFmtId="0" fontId="6" fillId="0" borderId="11" xfId="0" applyFont="1" applyBorder="1" applyAlignment="1">
      <alignment horizontal="left" vertical="top"/>
    </xf>
    <xf numFmtId="0" fontId="10" fillId="0" borderId="11" xfId="1" applyFont="1" applyBorder="1" applyAlignment="1">
      <alignment horizontal="left"/>
    </xf>
    <xf numFmtId="0" fontId="7" fillId="0" borderId="11" xfId="1" applyBorder="1" applyAlignment="1">
      <alignment horizontal="left" wrapText="1"/>
    </xf>
    <xf numFmtId="0" fontId="10" fillId="0" borderId="25" xfId="1" applyFont="1" applyBorder="1" applyAlignment="1">
      <alignment vertical="top" wrapText="1"/>
    </xf>
    <xf numFmtId="0" fontId="5" fillId="0" borderId="25" xfId="0" applyFont="1" applyBorder="1" applyAlignment="1"/>
    <xf numFmtId="0" fontId="5" fillId="0" borderId="14" xfId="0" applyFont="1" applyBorder="1" applyAlignment="1">
      <alignment horizontal="center"/>
    </xf>
    <xf numFmtId="0" fontId="5" fillId="0" borderId="19" xfId="0" applyFont="1" applyBorder="1" applyAlignment="1">
      <alignment horizontal="center"/>
    </xf>
    <xf numFmtId="3" fontId="5" fillId="3" borderId="19" xfId="0" applyNumberFormat="1" applyFont="1" applyFill="1" applyBorder="1" applyAlignment="1">
      <alignment horizontal="center"/>
    </xf>
    <xf numFmtId="3" fontId="5" fillId="0" borderId="29" xfId="0" applyNumberFormat="1" applyFont="1" applyBorder="1" applyAlignment="1">
      <alignment horizontal="center"/>
    </xf>
    <xf numFmtId="0" fontId="5" fillId="0" borderId="12" xfId="0" applyFont="1" applyBorder="1" applyAlignment="1">
      <alignment horizontal="center"/>
    </xf>
    <xf numFmtId="0" fontId="5" fillId="0" borderId="17" xfId="0" applyFont="1" applyBorder="1" applyAlignment="1">
      <alignment horizontal="center"/>
    </xf>
    <xf numFmtId="3" fontId="5" fillId="0" borderId="17" xfId="0" applyNumberFormat="1" applyFont="1" applyBorder="1" applyAlignment="1">
      <alignment horizontal="center"/>
    </xf>
    <xf numFmtId="3" fontId="5" fillId="0" borderId="26" xfId="0" applyNumberFormat="1" applyFont="1" applyBorder="1" applyAlignment="1">
      <alignment horizontal="center"/>
    </xf>
    <xf numFmtId="3" fontId="5" fillId="0" borderId="7" xfId="0" applyNumberFormat="1" applyFont="1" applyFill="1" applyBorder="1" applyAlignment="1">
      <alignment horizontal="center"/>
    </xf>
    <xf numFmtId="3" fontId="5" fillId="0" borderId="13" xfId="0" applyNumberFormat="1" applyFont="1" applyFill="1" applyBorder="1" applyAlignment="1">
      <alignment horizontal="center"/>
    </xf>
    <xf numFmtId="3" fontId="5" fillId="0" borderId="8" xfId="0" applyNumberFormat="1" applyFont="1" applyFill="1" applyBorder="1" applyAlignment="1">
      <alignment horizontal="center"/>
    </xf>
    <xf numFmtId="0" fontId="5" fillId="3" borderId="18" xfId="0" applyFont="1" applyFill="1" applyBorder="1" applyAlignment="1">
      <alignment horizontal="center"/>
    </xf>
    <xf numFmtId="0" fontId="5" fillId="0" borderId="27" xfId="0" applyFont="1" applyFill="1" applyBorder="1" applyAlignment="1">
      <alignment horizontal="center"/>
    </xf>
    <xf numFmtId="0" fontId="5" fillId="0" borderId="20" xfId="0" applyFont="1" applyFill="1" applyBorder="1" applyAlignment="1">
      <alignment horizontal="center"/>
    </xf>
    <xf numFmtId="0" fontId="5" fillId="0" borderId="28" xfId="0" applyFont="1" applyFill="1" applyBorder="1" applyAlignment="1">
      <alignment horizontal="center"/>
    </xf>
    <xf numFmtId="0" fontId="5" fillId="0" borderId="11" xfId="0" applyFont="1" applyBorder="1" applyAlignment="1">
      <alignment horizontal="left" wrapText="1"/>
    </xf>
    <xf numFmtId="0" fontId="5" fillId="0" borderId="25" xfId="0" applyFont="1" applyBorder="1" applyAlignment="1">
      <alignment wrapText="1"/>
    </xf>
    <xf numFmtId="0" fontId="5" fillId="0" borderId="3" xfId="0" applyFont="1" applyBorder="1" applyAlignment="1">
      <alignment horizontal="left" vertical="top" wrapText="1"/>
    </xf>
    <xf numFmtId="0" fontId="5" fillId="0" borderId="25" xfId="0" applyFont="1" applyBorder="1" applyAlignment="1">
      <alignment horizontal="left" vertical="top" wrapText="1"/>
    </xf>
    <xf numFmtId="0" fontId="5" fillId="0" borderId="11" xfId="0" applyFont="1" applyBorder="1" applyAlignment="1">
      <alignment horizontal="left" wrapText="1"/>
    </xf>
    <xf numFmtId="0" fontId="3" fillId="2" borderId="3" xfId="0" applyFont="1" applyFill="1" applyBorder="1" applyAlignment="1">
      <alignment horizontal="center" vertical="top"/>
    </xf>
    <xf numFmtId="0" fontId="3" fillId="2" borderId="25" xfId="0" applyFont="1" applyFill="1" applyBorder="1" applyAlignment="1">
      <alignment horizontal="center" vertical="top"/>
    </xf>
    <xf numFmtId="0" fontId="3" fillId="2" borderId="9" xfId="0" applyFont="1" applyFill="1" applyBorder="1" applyAlignment="1">
      <alignment horizontal="center" vertical="top"/>
    </xf>
    <xf numFmtId="0" fontId="3" fillId="2" borderId="10" xfId="0" applyFont="1" applyFill="1" applyBorder="1" applyAlignment="1">
      <alignment horizontal="center" vertical="top"/>
    </xf>
    <xf numFmtId="0" fontId="5" fillId="0" borderId="9" xfId="0" applyFont="1" applyBorder="1" applyAlignment="1">
      <alignment horizontal="left" vertical="top" wrapText="1"/>
    </xf>
    <xf numFmtId="0" fontId="5" fillId="0" borderId="11" xfId="0" applyFont="1" applyBorder="1" applyAlignment="1">
      <alignment horizontal="left" vertical="top"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3" fillId="2" borderId="7" xfId="0" applyFont="1" applyFill="1" applyBorder="1" applyAlignment="1">
      <alignment horizontal="center" vertical="top"/>
    </xf>
    <xf numFmtId="0" fontId="3" fillId="2" borderId="8" xfId="0" applyFont="1" applyFill="1" applyBorder="1" applyAlignment="1">
      <alignment horizontal="center" vertical="top"/>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3" fillId="2" borderId="2" xfId="0" applyFont="1" applyFill="1" applyBorder="1" applyAlignment="1">
      <alignment horizontal="center" vertical="top"/>
    </xf>
    <xf numFmtId="0" fontId="3" fillId="2" borderId="5" xfId="0" applyFont="1" applyFill="1" applyBorder="1" applyAlignment="1">
      <alignment horizontal="center" vertical="top"/>
    </xf>
    <xf numFmtId="0" fontId="3" fillId="2" borderId="11" xfId="0" applyFont="1" applyFill="1" applyBorder="1" applyAlignment="1">
      <alignment horizontal="center" vertical="top"/>
    </xf>
    <xf numFmtId="0" fontId="5" fillId="0" borderId="11" xfId="0" applyFont="1" applyBorder="1" applyAlignment="1">
      <alignment vertical="top" wrapText="1"/>
    </xf>
    <xf numFmtId="0" fontId="5" fillId="0" borderId="11" xfId="0" applyFont="1" applyBorder="1" applyAlignment="1">
      <alignment horizontal="center" vertical="center"/>
    </xf>
    <xf numFmtId="0" fontId="5" fillId="0" borderId="30" xfId="0" applyFont="1" applyBorder="1" applyAlignment="1">
      <alignment horizontal="center" vertical="center"/>
    </xf>
    <xf numFmtId="0" fontId="9" fillId="0" borderId="11" xfId="0" applyFont="1" applyBorder="1" applyAlignment="1">
      <alignment horizontal="left" vertical="top" wrapText="1"/>
    </xf>
    <xf numFmtId="0" fontId="11" fillId="0" borderId="11" xfId="0" applyFont="1" applyBorder="1" applyAlignment="1">
      <alignment horizontal="left" vertical="top" wrapText="1"/>
    </xf>
    <xf numFmtId="0" fontId="10" fillId="0" borderId="11" xfId="1" applyFont="1" applyBorder="1" applyAlignment="1">
      <alignment horizontal="left" wrapText="1"/>
    </xf>
    <xf numFmtId="0" fontId="10" fillId="0" borderId="11" xfId="1" applyFont="1" applyBorder="1" applyAlignment="1">
      <alignment horizontal="center" vertical="top" wrapText="1"/>
    </xf>
    <xf numFmtId="0" fontId="5" fillId="0" borderId="11" xfId="0" applyFont="1" applyBorder="1" applyAlignment="1">
      <alignment horizontal="center" vertical="top" wrapText="1"/>
    </xf>
    <xf numFmtId="0" fontId="10" fillId="0" borderId="11" xfId="1" applyFont="1" applyBorder="1" applyAlignment="1">
      <alignment horizontal="left" vertical="top" wrapText="1"/>
    </xf>
    <xf numFmtId="0" fontId="12" fillId="0" borderId="11" xfId="0" applyFont="1" applyBorder="1" applyAlignment="1">
      <alignment horizontal="left" vertical="top" wrapText="1"/>
    </xf>
    <xf numFmtId="0" fontId="7" fillId="0" borderId="11" xfId="1" applyBorder="1" applyAlignment="1">
      <alignment horizontal="left" vertical="top" wrapText="1"/>
    </xf>
    <xf numFmtId="0" fontId="12" fillId="0" borderId="10" xfId="0" applyFont="1" applyBorder="1" applyAlignment="1">
      <alignment horizontal="left" vertical="top" wrapText="1"/>
    </xf>
    <xf numFmtId="0" fontId="10" fillId="0" borderId="11" xfId="1" applyFont="1" applyBorder="1" applyAlignment="1">
      <alignment horizontal="center" wrapText="1"/>
    </xf>
    <xf numFmtId="0" fontId="12" fillId="0" borderId="11" xfId="0" applyFont="1" applyBorder="1" applyAlignment="1">
      <alignment horizontal="left" wrapText="1"/>
    </xf>
    <xf numFmtId="0" fontId="7" fillId="0" borderId="11" xfId="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nivachile.cl/sitio/index.php/ambitos-de-accion/toxicidad-de-metales" TargetMode="External"/><Relationship Id="rId3" Type="http://schemas.openxmlformats.org/officeDocument/2006/relationships/hyperlink" Target="https://toxamb.wordpress.com/2015/11/21/efectos-de-la-contaminacion-por-aluminio/" TargetMode="External"/><Relationship Id="rId7" Type="http://schemas.openxmlformats.org/officeDocument/2006/relationships/hyperlink" Target="http://www.microlabindustrial.com/blog/los-solidos-en-el-agua" TargetMode="External"/><Relationship Id="rId12" Type="http://schemas.openxmlformats.org/officeDocument/2006/relationships/printerSettings" Target="../printerSettings/printerSettings1.bin"/><Relationship Id="rId2" Type="http://schemas.openxmlformats.org/officeDocument/2006/relationships/hyperlink" Target="https://www.lenntech.es/periodica/elementos/al.htm" TargetMode="External"/><Relationship Id="rId1" Type="http://schemas.openxmlformats.org/officeDocument/2006/relationships/hyperlink" Target="https://www.lenntech.es/periodica/elementos/al.htm" TargetMode="External"/><Relationship Id="rId6" Type="http://schemas.openxmlformats.org/officeDocument/2006/relationships/hyperlink" Target="http://www.ugr.es/~fgarciac/pdf_color/tema4%20%5BModo%20de%20compatibilidad%5D.pdf" TargetMode="External"/><Relationship Id="rId11" Type="http://schemas.openxmlformats.org/officeDocument/2006/relationships/hyperlink" Target="https://www.google.com/url?sa=t&amp;rct=j&amp;q=&amp;esrc=s&amp;source=web&amp;cd=6&amp;cad=rja&amp;uact=8&amp;ved=0ahUKEwjh77PapuTWAhWChJAKHdGRBsoQFggzMAU&amp;url=http%3A%2F%2Fwww.fao.org%2F3%2Fa-as830s.pdf&amp;usg=AOvVaw31xodElQPIgJrea56cv-Oh" TargetMode="External"/><Relationship Id="rId5" Type="http://schemas.openxmlformats.org/officeDocument/2006/relationships/hyperlink" Target="https://prezi.com/lymgxuint-ce/el-hierro-y-sus-impactos/" TargetMode="External"/><Relationship Id="rId10" Type="http://schemas.openxmlformats.org/officeDocument/2006/relationships/hyperlink" Target="https://www.lenntech.es/periodica/elementos/mn.htm" TargetMode="External"/><Relationship Id="rId4" Type="http://schemas.openxmlformats.org/officeDocument/2006/relationships/hyperlink" Target="https://www.upct.es/~minaeees/analisis_aguas.pdf" TargetMode="External"/><Relationship Id="rId9" Type="http://schemas.openxmlformats.org/officeDocument/2006/relationships/hyperlink" Target="http://www2.inia.cl/medios/biblioteca/boltec/NR0577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
  <sheetViews>
    <sheetView showGridLines="0" tabSelected="1" topLeftCell="I1" zoomScale="70" zoomScaleNormal="70" workbookViewId="0">
      <pane ySplit="7" topLeftCell="A8" activePane="bottomLeft" state="frozen"/>
      <selection activeCell="F1" sqref="F1"/>
      <selection pane="bottomLeft" activeCell="N62" sqref="N62:N66"/>
    </sheetView>
  </sheetViews>
  <sheetFormatPr baseColWidth="10" defaultRowHeight="15" x14ac:dyDescent="0.25"/>
  <cols>
    <col min="3" max="3" width="26.85546875" bestFit="1" customWidth="1"/>
    <col min="4" max="4" width="22" bestFit="1" customWidth="1"/>
    <col min="5" max="5" width="34.140625" bestFit="1" customWidth="1"/>
    <col min="6" max="6" width="27.7109375" customWidth="1"/>
    <col min="7" max="7" width="38.5703125" bestFit="1" customWidth="1"/>
    <col min="8" max="8" width="33.28515625" customWidth="1"/>
    <col min="9" max="9" width="27.85546875" bestFit="1" customWidth="1"/>
    <col min="10" max="10" width="29" bestFit="1" customWidth="1"/>
    <col min="11" max="13" width="33.28515625" customWidth="1"/>
    <col min="14" max="14" width="105.85546875" customWidth="1"/>
    <col min="15" max="15" width="76.7109375" bestFit="1" customWidth="1"/>
    <col min="16" max="16" width="56.7109375" customWidth="1"/>
    <col min="17" max="17" width="66.7109375" customWidth="1"/>
  </cols>
  <sheetData>
    <row r="1" spans="2:20" ht="15.75" thickBot="1" x14ac:dyDescent="0.3"/>
    <row r="2" spans="2:20" x14ac:dyDescent="0.25">
      <c r="B2" s="109" t="s">
        <v>14</v>
      </c>
      <c r="C2" s="110"/>
      <c r="D2" s="111"/>
      <c r="O2" s="63"/>
      <c r="P2" s="63"/>
    </row>
    <row r="3" spans="2:20" ht="15.75" thickBot="1" x14ac:dyDescent="0.3">
      <c r="B3" s="112"/>
      <c r="C3" s="113"/>
      <c r="D3" s="114"/>
      <c r="O3" s="42"/>
      <c r="P3" s="42"/>
    </row>
    <row r="4" spans="2:20" x14ac:dyDescent="0.25">
      <c r="O4" s="42"/>
      <c r="P4" s="42"/>
    </row>
    <row r="5" spans="2:20" ht="15.75" thickBot="1" x14ac:dyDescent="0.3"/>
    <row r="6" spans="2:20" ht="43.5" customHeight="1" x14ac:dyDescent="0.25">
      <c r="B6" s="115" t="s">
        <v>0</v>
      </c>
      <c r="C6" s="117" t="s">
        <v>1</v>
      </c>
      <c r="D6" s="119" t="s">
        <v>2</v>
      </c>
      <c r="E6" s="117" t="s">
        <v>3</v>
      </c>
      <c r="F6" s="14" t="s">
        <v>4</v>
      </c>
      <c r="G6" s="7" t="s">
        <v>5</v>
      </c>
      <c r="H6" s="16" t="s">
        <v>7</v>
      </c>
      <c r="I6" s="7" t="s">
        <v>6</v>
      </c>
      <c r="J6" s="14" t="s">
        <v>9</v>
      </c>
      <c r="K6" s="4" t="s">
        <v>10</v>
      </c>
      <c r="L6" s="16" t="s">
        <v>11</v>
      </c>
      <c r="M6" s="4" t="s">
        <v>12</v>
      </c>
      <c r="N6" s="123" t="s">
        <v>17</v>
      </c>
      <c r="O6" s="105" t="s">
        <v>13</v>
      </c>
      <c r="P6" s="103" t="s">
        <v>15</v>
      </c>
      <c r="Q6" s="105" t="s">
        <v>16</v>
      </c>
      <c r="R6" s="1"/>
      <c r="S6" s="1"/>
      <c r="T6" s="1"/>
    </row>
    <row r="7" spans="2:20" ht="30" customHeight="1" thickBot="1" x14ac:dyDescent="0.3">
      <c r="B7" s="116"/>
      <c r="C7" s="118"/>
      <c r="D7" s="120"/>
      <c r="E7" s="118"/>
      <c r="F7" s="15" t="s">
        <v>18</v>
      </c>
      <c r="G7" s="2" t="s">
        <v>18</v>
      </c>
      <c r="H7" s="15" t="s">
        <v>8</v>
      </c>
      <c r="I7" s="2" t="s">
        <v>31</v>
      </c>
      <c r="J7" s="15" t="s">
        <v>31</v>
      </c>
      <c r="K7" s="2" t="s">
        <v>8</v>
      </c>
      <c r="L7" s="15" t="s">
        <v>19</v>
      </c>
      <c r="M7" s="2" t="s">
        <v>19</v>
      </c>
      <c r="N7" s="124"/>
      <c r="O7" s="125"/>
      <c r="P7" s="104"/>
      <c r="Q7" s="106"/>
    </row>
    <row r="8" spans="2:20" ht="24.95" customHeight="1" x14ac:dyDescent="0.25">
      <c r="B8" s="121">
        <v>2013</v>
      </c>
      <c r="C8" s="8" t="s">
        <v>22</v>
      </c>
      <c r="D8" s="11">
        <v>1195586</v>
      </c>
      <c r="E8" s="8" t="s">
        <v>20</v>
      </c>
      <c r="F8" s="11">
        <v>435</v>
      </c>
      <c r="G8" s="8">
        <v>300</v>
      </c>
      <c r="H8" s="11">
        <v>45</v>
      </c>
      <c r="I8" s="27">
        <v>71.14</v>
      </c>
      <c r="J8" s="17">
        <v>25.3</v>
      </c>
      <c r="K8" s="8">
        <v>0</v>
      </c>
      <c r="L8" s="22">
        <v>21342000</v>
      </c>
      <c r="M8" s="68">
        <f t="shared" ref="M8:M14" si="0">J8*1000*F8</f>
        <v>11005500</v>
      </c>
      <c r="N8" s="76" t="s">
        <v>34</v>
      </c>
      <c r="O8" s="107" t="s">
        <v>62</v>
      </c>
      <c r="P8" s="100" t="s">
        <v>50</v>
      </c>
      <c r="Q8" s="107" t="s">
        <v>74</v>
      </c>
    </row>
    <row r="9" spans="2:20" ht="24.95" customHeight="1" thickBot="1" x14ac:dyDescent="0.3">
      <c r="B9" s="122"/>
      <c r="C9" s="9" t="s">
        <v>22</v>
      </c>
      <c r="D9" s="12">
        <v>1195587</v>
      </c>
      <c r="E9" s="9" t="s">
        <v>21</v>
      </c>
      <c r="F9" s="12">
        <v>34.363999999999997</v>
      </c>
      <c r="G9" s="9">
        <v>10</v>
      </c>
      <c r="H9" s="12">
        <v>244</v>
      </c>
      <c r="I9" s="28">
        <v>71.14</v>
      </c>
      <c r="J9" s="39">
        <v>25.3</v>
      </c>
      <c r="K9" s="9">
        <v>0</v>
      </c>
      <c r="L9" s="23">
        <f>(I9*1000)*G9</f>
        <v>711400</v>
      </c>
      <c r="M9" s="68">
        <f t="shared" si="0"/>
        <v>869409.2</v>
      </c>
      <c r="N9" s="108" t="s">
        <v>35</v>
      </c>
      <c r="O9" s="108"/>
      <c r="P9" s="101"/>
      <c r="Q9" s="108"/>
    </row>
    <row r="10" spans="2:20" ht="24.95" customHeight="1" x14ac:dyDescent="0.25">
      <c r="B10" s="121">
        <v>2014</v>
      </c>
      <c r="C10" s="8" t="s">
        <v>23</v>
      </c>
      <c r="D10" s="11">
        <v>1465235</v>
      </c>
      <c r="E10" s="8" t="s">
        <v>21</v>
      </c>
      <c r="F10" s="11">
        <v>58.3</v>
      </c>
      <c r="G10" s="8">
        <v>10</v>
      </c>
      <c r="H10" s="11">
        <v>483</v>
      </c>
      <c r="I10" s="27">
        <v>71.14</v>
      </c>
      <c r="J10" s="17">
        <v>1025.96</v>
      </c>
      <c r="K10" s="8">
        <v>1342</v>
      </c>
      <c r="L10" s="22">
        <f>(I10*1000)*G10</f>
        <v>711400</v>
      </c>
      <c r="M10" s="69">
        <f t="shared" si="0"/>
        <v>59813468</v>
      </c>
      <c r="N10" s="108"/>
      <c r="O10" s="108"/>
      <c r="P10" s="101"/>
      <c r="Q10" s="108"/>
    </row>
    <row r="11" spans="2:20" ht="24.95" customHeight="1" x14ac:dyDescent="0.25">
      <c r="B11" s="127"/>
      <c r="C11" s="29" t="s">
        <v>23</v>
      </c>
      <c r="D11" s="18">
        <v>2819723</v>
      </c>
      <c r="E11" s="29" t="s">
        <v>33</v>
      </c>
      <c r="F11" s="18">
        <v>79</v>
      </c>
      <c r="G11" s="29">
        <v>300</v>
      </c>
      <c r="H11" s="18">
        <v>0</v>
      </c>
      <c r="I11" s="29">
        <v>71.14</v>
      </c>
      <c r="J11" s="18">
        <v>1025.96</v>
      </c>
      <c r="K11" s="29">
        <v>1342</v>
      </c>
      <c r="L11" s="34">
        <f t="shared" ref="L11:L18" si="1">I11*1000*G11</f>
        <v>21342000</v>
      </c>
      <c r="M11" s="68">
        <f t="shared" si="0"/>
        <v>81050840</v>
      </c>
      <c r="N11" s="56"/>
      <c r="O11" s="108"/>
      <c r="P11" s="101"/>
      <c r="Q11" s="108"/>
    </row>
    <row r="12" spans="2:20" ht="24.95" customHeight="1" x14ac:dyDescent="0.25">
      <c r="B12" s="127"/>
      <c r="C12" s="29" t="s">
        <v>23</v>
      </c>
      <c r="D12" s="18">
        <v>2819723</v>
      </c>
      <c r="E12" s="29" t="s">
        <v>32</v>
      </c>
      <c r="F12" s="18">
        <v>0.56499999999999995</v>
      </c>
      <c r="G12" s="29">
        <v>3</v>
      </c>
      <c r="H12" s="18">
        <v>0</v>
      </c>
      <c r="I12" s="29">
        <v>71.14</v>
      </c>
      <c r="J12" s="18">
        <v>1025.96</v>
      </c>
      <c r="K12" s="29">
        <v>1342</v>
      </c>
      <c r="L12" s="34">
        <f t="shared" si="1"/>
        <v>213420</v>
      </c>
      <c r="M12" s="68">
        <f t="shared" si="0"/>
        <v>579667.39999999991</v>
      </c>
      <c r="N12" s="126" t="s">
        <v>40</v>
      </c>
      <c r="O12" s="108"/>
      <c r="P12" s="58" t="s">
        <v>56</v>
      </c>
      <c r="Q12" s="108"/>
    </row>
    <row r="13" spans="2:20" ht="99" customHeight="1" thickBot="1" x14ac:dyDescent="0.3">
      <c r="B13" s="127"/>
      <c r="C13" s="10" t="s">
        <v>23</v>
      </c>
      <c r="D13" s="13">
        <v>1465236</v>
      </c>
      <c r="E13" s="10" t="s">
        <v>20</v>
      </c>
      <c r="F13" s="13">
        <v>392</v>
      </c>
      <c r="G13" s="10">
        <v>300</v>
      </c>
      <c r="H13" s="13">
        <v>30</v>
      </c>
      <c r="I13" s="30">
        <v>71.14</v>
      </c>
      <c r="J13" s="19">
        <v>1025.96</v>
      </c>
      <c r="K13" s="30">
        <v>1342</v>
      </c>
      <c r="L13" s="24">
        <f t="shared" si="1"/>
        <v>21342000</v>
      </c>
      <c r="M13" s="70">
        <f t="shared" si="0"/>
        <v>402176320</v>
      </c>
      <c r="N13" s="126"/>
      <c r="O13" s="108"/>
      <c r="P13" s="58" t="s">
        <v>60</v>
      </c>
      <c r="Q13" s="108"/>
    </row>
    <row r="14" spans="2:20" ht="24.95" customHeight="1" x14ac:dyDescent="0.25">
      <c r="B14" s="127"/>
      <c r="C14" s="8" t="s">
        <v>24</v>
      </c>
      <c r="D14" s="11">
        <v>1486465</v>
      </c>
      <c r="E14" s="8" t="s">
        <v>21</v>
      </c>
      <c r="F14" s="11">
        <v>66.45</v>
      </c>
      <c r="G14" s="8">
        <v>10</v>
      </c>
      <c r="H14" s="11">
        <v>565</v>
      </c>
      <c r="I14" s="27">
        <v>71.14</v>
      </c>
      <c r="J14" s="17">
        <v>136.31</v>
      </c>
      <c r="K14" s="27">
        <v>92</v>
      </c>
      <c r="L14" s="35">
        <f t="shared" si="1"/>
        <v>711400</v>
      </c>
      <c r="M14" s="69">
        <f t="shared" si="0"/>
        <v>9057799.5</v>
      </c>
      <c r="N14" s="126" t="s">
        <v>37</v>
      </c>
      <c r="O14" s="108"/>
      <c r="P14" s="3" t="s">
        <v>61</v>
      </c>
      <c r="Q14" s="102" t="s">
        <v>73</v>
      </c>
    </row>
    <row r="15" spans="2:20" ht="24.95" customHeight="1" thickBot="1" x14ac:dyDescent="0.3">
      <c r="B15" s="127"/>
      <c r="C15" s="83" t="s">
        <v>24</v>
      </c>
      <c r="D15" s="84">
        <v>1486465</v>
      </c>
      <c r="E15" s="83" t="s">
        <v>20</v>
      </c>
      <c r="F15" s="84">
        <v>332</v>
      </c>
      <c r="G15" s="83">
        <v>300</v>
      </c>
      <c r="H15" s="84">
        <v>11</v>
      </c>
      <c r="I15" s="31">
        <v>71.14</v>
      </c>
      <c r="J15" s="55">
        <v>136.31</v>
      </c>
      <c r="K15" s="83">
        <v>92</v>
      </c>
      <c r="L15" s="85">
        <f t="shared" si="1"/>
        <v>21342000</v>
      </c>
      <c r="M15" s="86">
        <v>45254920</v>
      </c>
      <c r="N15" s="108" t="s">
        <v>39</v>
      </c>
      <c r="O15" s="108"/>
      <c r="P15" s="3"/>
      <c r="Q15" s="102"/>
    </row>
    <row r="16" spans="2:20" ht="24.95" customHeight="1" x14ac:dyDescent="0.25">
      <c r="B16" s="128"/>
      <c r="C16" s="95" t="s">
        <v>26</v>
      </c>
      <c r="D16" s="37">
        <v>1501893</v>
      </c>
      <c r="E16" s="17" t="s">
        <v>21</v>
      </c>
      <c r="F16" s="37">
        <v>48.81</v>
      </c>
      <c r="G16" s="37">
        <v>10</v>
      </c>
      <c r="H16" s="17">
        <v>388</v>
      </c>
      <c r="I16" s="27">
        <v>71.14</v>
      </c>
      <c r="J16" s="17">
        <v>547.4</v>
      </c>
      <c r="K16" s="37">
        <v>669</v>
      </c>
      <c r="L16" s="22">
        <f t="shared" si="1"/>
        <v>711400</v>
      </c>
      <c r="M16" s="91">
        <f t="shared" ref="M16:M30" si="2">J16*1000*F16</f>
        <v>26718594</v>
      </c>
      <c r="N16" s="101"/>
      <c r="O16" s="47"/>
      <c r="P16" s="59" t="s">
        <v>57</v>
      </c>
      <c r="Q16" s="102"/>
    </row>
    <row r="17" spans="1:17" ht="24.95" customHeight="1" x14ac:dyDescent="0.25">
      <c r="B17" s="128"/>
      <c r="C17" s="96" t="s">
        <v>26</v>
      </c>
      <c r="D17" s="38">
        <v>2912183</v>
      </c>
      <c r="E17" s="19" t="s">
        <v>20</v>
      </c>
      <c r="F17" s="38">
        <v>224</v>
      </c>
      <c r="G17" s="38">
        <v>300</v>
      </c>
      <c r="H17" s="19">
        <v>0</v>
      </c>
      <c r="I17" s="30">
        <v>71.14</v>
      </c>
      <c r="J17" s="94">
        <v>547.4</v>
      </c>
      <c r="K17" s="38">
        <v>669</v>
      </c>
      <c r="L17" s="24">
        <f t="shared" si="1"/>
        <v>21342000</v>
      </c>
      <c r="M17" s="92">
        <f t="shared" si="2"/>
        <v>122617600</v>
      </c>
      <c r="N17" s="101"/>
      <c r="O17" s="102" t="s">
        <v>71</v>
      </c>
      <c r="P17" s="60" t="s">
        <v>58</v>
      </c>
      <c r="Q17" s="47"/>
    </row>
    <row r="18" spans="1:17" ht="24.95" customHeight="1" x14ac:dyDescent="0.25">
      <c r="B18" s="128"/>
      <c r="C18" s="96" t="s">
        <v>26</v>
      </c>
      <c r="D18" s="38">
        <v>2912183</v>
      </c>
      <c r="E18" s="19" t="s">
        <v>32</v>
      </c>
      <c r="F18" s="38">
        <v>0.39500000000000002</v>
      </c>
      <c r="G18" s="38">
        <v>3</v>
      </c>
      <c r="H18" s="19">
        <v>0</v>
      </c>
      <c r="I18" s="30">
        <v>71.14</v>
      </c>
      <c r="J18" s="94">
        <v>547.4</v>
      </c>
      <c r="K18" s="38">
        <v>669</v>
      </c>
      <c r="L18" s="24">
        <f t="shared" si="1"/>
        <v>213420</v>
      </c>
      <c r="M18" s="92">
        <f t="shared" si="2"/>
        <v>216223</v>
      </c>
      <c r="N18" s="81" t="s">
        <v>36</v>
      </c>
      <c r="O18" s="102"/>
      <c r="P18" s="61">
        <v>5411336</v>
      </c>
      <c r="Q18" s="5"/>
    </row>
    <row r="19" spans="1:17" ht="24.95" customHeight="1" thickBot="1" x14ac:dyDescent="0.3">
      <c r="B19" s="128"/>
      <c r="C19" s="97" t="s">
        <v>26</v>
      </c>
      <c r="D19" s="40">
        <v>1501893</v>
      </c>
      <c r="E19" s="39" t="s">
        <v>25</v>
      </c>
      <c r="F19" s="40">
        <v>14.85</v>
      </c>
      <c r="G19" s="40">
        <v>10</v>
      </c>
      <c r="H19" s="39">
        <v>49</v>
      </c>
      <c r="I19" s="28">
        <v>71.14</v>
      </c>
      <c r="J19" s="39">
        <v>547.4</v>
      </c>
      <c r="K19" s="40">
        <v>669</v>
      </c>
      <c r="L19" s="23">
        <v>711400</v>
      </c>
      <c r="M19" s="93">
        <f t="shared" si="2"/>
        <v>8128890</v>
      </c>
      <c r="N19" s="82"/>
      <c r="O19" s="65"/>
      <c r="P19" s="60" t="s">
        <v>59</v>
      </c>
      <c r="Q19" s="5"/>
    </row>
    <row r="20" spans="1:17" ht="24.95" customHeight="1" x14ac:dyDescent="0.25">
      <c r="B20" s="127"/>
      <c r="C20" s="87" t="s">
        <v>27</v>
      </c>
      <c r="D20" s="88">
        <v>1510201</v>
      </c>
      <c r="E20" s="87" t="s">
        <v>21</v>
      </c>
      <c r="F20" s="88">
        <v>68.83</v>
      </c>
      <c r="G20" s="87">
        <v>10</v>
      </c>
      <c r="H20" s="88">
        <v>588</v>
      </c>
      <c r="I20" s="29">
        <v>71.14</v>
      </c>
      <c r="J20" s="20">
        <v>169.08</v>
      </c>
      <c r="K20" s="87">
        <v>138</v>
      </c>
      <c r="L20" s="89">
        <f>I20*1000*G20</f>
        <v>711400</v>
      </c>
      <c r="M20" s="90">
        <f t="shared" si="2"/>
        <v>11637776.4</v>
      </c>
      <c r="N20" s="132" t="s">
        <v>38</v>
      </c>
      <c r="O20" s="129" t="s">
        <v>49</v>
      </c>
      <c r="P20" s="61">
        <v>674588</v>
      </c>
      <c r="Q20" s="5"/>
    </row>
    <row r="21" spans="1:17" ht="24.95" customHeight="1" x14ac:dyDescent="0.25">
      <c r="B21" s="127"/>
      <c r="C21" s="33" t="s">
        <v>27</v>
      </c>
      <c r="D21" s="20">
        <v>2912184</v>
      </c>
      <c r="E21" s="33" t="s">
        <v>25</v>
      </c>
      <c r="F21" s="20">
        <v>4.26</v>
      </c>
      <c r="G21" s="33">
        <v>10</v>
      </c>
      <c r="H21" s="20">
        <v>0</v>
      </c>
      <c r="I21" s="33">
        <v>71.14</v>
      </c>
      <c r="J21" s="20">
        <v>169.08</v>
      </c>
      <c r="K21" s="33">
        <v>138</v>
      </c>
      <c r="L21" s="36">
        <f>I21*1000*G21</f>
        <v>711400</v>
      </c>
      <c r="M21" s="73">
        <f t="shared" si="2"/>
        <v>720280.79999999993</v>
      </c>
      <c r="N21" s="133"/>
      <c r="O21" s="129"/>
      <c r="P21" s="3"/>
      <c r="Q21" s="5"/>
    </row>
    <row r="22" spans="1:17" ht="51.75" customHeight="1" x14ac:dyDescent="0.25">
      <c r="B22" s="127"/>
      <c r="C22" s="33" t="s">
        <v>27</v>
      </c>
      <c r="D22" s="20">
        <v>2912184</v>
      </c>
      <c r="E22" s="33" t="s">
        <v>33</v>
      </c>
      <c r="F22" s="20">
        <v>45</v>
      </c>
      <c r="G22" s="33">
        <v>300</v>
      </c>
      <c r="H22" s="20">
        <v>0</v>
      </c>
      <c r="I22" s="33">
        <v>71.14</v>
      </c>
      <c r="J22" s="20">
        <v>169.08</v>
      </c>
      <c r="K22" s="33">
        <v>138</v>
      </c>
      <c r="L22" s="36">
        <f>I22*1000*G22</f>
        <v>21342000</v>
      </c>
      <c r="M22" s="73">
        <f t="shared" si="2"/>
        <v>7608600</v>
      </c>
      <c r="N22" s="133"/>
      <c r="O22" s="129"/>
      <c r="P22" s="99" t="s">
        <v>72</v>
      </c>
      <c r="Q22" s="5"/>
    </row>
    <row r="23" spans="1:17" ht="24.95" customHeight="1" thickBot="1" x14ac:dyDescent="0.3">
      <c r="B23" s="127"/>
      <c r="C23" s="9" t="s">
        <v>27</v>
      </c>
      <c r="D23" s="12">
        <v>1510200</v>
      </c>
      <c r="E23" s="9" t="s">
        <v>20</v>
      </c>
      <c r="F23" s="12">
        <v>558</v>
      </c>
      <c r="G23" s="9">
        <v>300</v>
      </c>
      <c r="H23" s="12">
        <v>86</v>
      </c>
      <c r="I23" s="28">
        <v>71.14</v>
      </c>
      <c r="J23" s="39">
        <v>169.08</v>
      </c>
      <c r="K23" s="9">
        <v>138</v>
      </c>
      <c r="L23" s="43">
        <v>21342000</v>
      </c>
      <c r="M23" s="71">
        <f t="shared" si="2"/>
        <v>94346640</v>
      </c>
      <c r="N23" s="133"/>
      <c r="O23" s="64" t="s">
        <v>55</v>
      </c>
      <c r="P23" s="60"/>
      <c r="Q23" s="5"/>
    </row>
    <row r="24" spans="1:17" ht="24.95" customHeight="1" x14ac:dyDescent="0.25">
      <c r="B24" s="121">
        <v>2015</v>
      </c>
      <c r="C24" s="51" t="s">
        <v>29</v>
      </c>
      <c r="D24" s="17">
        <v>2987030</v>
      </c>
      <c r="E24" s="37" t="s">
        <v>21</v>
      </c>
      <c r="F24" s="17">
        <v>5.4610000000000003</v>
      </c>
      <c r="G24" s="37">
        <v>10</v>
      </c>
      <c r="H24" s="17">
        <v>0</v>
      </c>
      <c r="I24" s="37">
        <v>71.14</v>
      </c>
      <c r="J24" s="17">
        <v>389.26</v>
      </c>
      <c r="K24" s="37">
        <v>447</v>
      </c>
      <c r="L24" s="22">
        <f t="shared" ref="L24:L30" si="3">I24*1000*G24</f>
        <v>711400</v>
      </c>
      <c r="M24" s="72">
        <f t="shared" si="2"/>
        <v>2125748.8600000003</v>
      </c>
      <c r="N24" s="133"/>
      <c r="O24" s="5"/>
      <c r="P24" s="60"/>
      <c r="Q24" s="5"/>
    </row>
    <row r="25" spans="1:17" ht="24.95" customHeight="1" thickBot="1" x14ac:dyDescent="0.3">
      <c r="B25" s="127"/>
      <c r="C25" s="52" t="s">
        <v>29</v>
      </c>
      <c r="D25" s="39">
        <v>2987030</v>
      </c>
      <c r="E25" s="40" t="s">
        <v>25</v>
      </c>
      <c r="F25" s="39">
        <v>2.11</v>
      </c>
      <c r="G25" s="40">
        <v>10</v>
      </c>
      <c r="H25" s="39">
        <v>0</v>
      </c>
      <c r="I25" s="40">
        <v>71.14</v>
      </c>
      <c r="J25" s="39">
        <v>389.26</v>
      </c>
      <c r="K25" s="40">
        <v>447</v>
      </c>
      <c r="L25" s="49">
        <f t="shared" si="3"/>
        <v>711400</v>
      </c>
      <c r="M25" s="75">
        <f t="shared" si="2"/>
        <v>821338.6</v>
      </c>
      <c r="N25" s="131" t="s">
        <v>41</v>
      </c>
      <c r="O25" s="5"/>
      <c r="P25" s="60"/>
      <c r="Q25" s="5"/>
    </row>
    <row r="26" spans="1:17" ht="24.95" customHeight="1" x14ac:dyDescent="0.25">
      <c r="B26" s="127"/>
      <c r="C26" s="51" t="s">
        <v>30</v>
      </c>
      <c r="D26" s="17">
        <v>2987031</v>
      </c>
      <c r="E26" s="37" t="s">
        <v>21</v>
      </c>
      <c r="F26" s="17">
        <v>6.7969999999999997</v>
      </c>
      <c r="G26" s="37">
        <v>10</v>
      </c>
      <c r="H26" s="17">
        <v>0</v>
      </c>
      <c r="I26" s="37">
        <v>71.14</v>
      </c>
      <c r="J26" s="17">
        <v>300.05</v>
      </c>
      <c r="K26" s="37">
        <v>322</v>
      </c>
      <c r="L26" s="22">
        <f t="shared" si="3"/>
        <v>711400</v>
      </c>
      <c r="M26" s="72">
        <f t="shared" si="2"/>
        <v>2039439.8499999999</v>
      </c>
      <c r="N26" s="102"/>
      <c r="O26" s="5"/>
      <c r="P26" s="60"/>
      <c r="Q26" s="5"/>
    </row>
    <row r="27" spans="1:17" ht="24.95" customHeight="1" thickBot="1" x14ac:dyDescent="0.3">
      <c r="B27" s="127"/>
      <c r="C27" s="52" t="s">
        <v>30</v>
      </c>
      <c r="D27" s="39">
        <v>2987031</v>
      </c>
      <c r="E27" s="40" t="s">
        <v>33</v>
      </c>
      <c r="F27" s="39">
        <v>16</v>
      </c>
      <c r="G27" s="40">
        <v>300</v>
      </c>
      <c r="H27" s="39">
        <v>0</v>
      </c>
      <c r="I27" s="40">
        <v>71.14</v>
      </c>
      <c r="J27" s="39">
        <v>300.05</v>
      </c>
      <c r="K27" s="40">
        <v>322</v>
      </c>
      <c r="L27" s="23">
        <f t="shared" si="3"/>
        <v>21342000</v>
      </c>
      <c r="M27" s="74">
        <f t="shared" si="2"/>
        <v>4800800</v>
      </c>
      <c r="N27" s="77"/>
      <c r="O27" s="57"/>
      <c r="P27" s="60"/>
      <c r="Q27" s="5"/>
    </row>
    <row r="28" spans="1:17" ht="24.95" customHeight="1" x14ac:dyDescent="0.25">
      <c r="B28" s="127"/>
      <c r="C28" s="53" t="s">
        <v>28</v>
      </c>
      <c r="D28" s="19">
        <v>1578868</v>
      </c>
      <c r="E28" s="38" t="s">
        <v>21</v>
      </c>
      <c r="F28" s="19">
        <v>37.856000000000002</v>
      </c>
      <c r="G28" s="38">
        <v>10</v>
      </c>
      <c r="H28" s="19">
        <v>279</v>
      </c>
      <c r="I28" s="30">
        <v>71.14</v>
      </c>
      <c r="J28" s="19">
        <v>300.05</v>
      </c>
      <c r="K28" s="10">
        <v>320</v>
      </c>
      <c r="L28" s="25">
        <f t="shared" si="3"/>
        <v>711400</v>
      </c>
      <c r="M28" s="32">
        <f t="shared" si="2"/>
        <v>11358692.800000001</v>
      </c>
      <c r="N28" s="134" t="s">
        <v>54</v>
      </c>
      <c r="O28" s="57"/>
      <c r="P28" s="60"/>
      <c r="Q28" s="5"/>
    </row>
    <row r="29" spans="1:17" ht="24.95" customHeight="1" x14ac:dyDescent="0.25">
      <c r="B29" s="127"/>
      <c r="C29" s="54" t="s">
        <v>28</v>
      </c>
      <c r="D29" s="55">
        <v>2987032</v>
      </c>
      <c r="E29" s="50" t="s">
        <v>25</v>
      </c>
      <c r="F29" s="55">
        <v>2.16</v>
      </c>
      <c r="G29" s="50">
        <v>3</v>
      </c>
      <c r="H29" s="55">
        <v>0</v>
      </c>
      <c r="I29" s="31">
        <v>71.14</v>
      </c>
      <c r="J29" s="21">
        <v>300.05</v>
      </c>
      <c r="K29" s="50">
        <v>320</v>
      </c>
      <c r="L29" s="49">
        <f t="shared" si="3"/>
        <v>213420</v>
      </c>
      <c r="M29" s="32">
        <f t="shared" si="2"/>
        <v>648108</v>
      </c>
      <c r="N29" s="134"/>
      <c r="O29" s="57"/>
      <c r="P29" s="60"/>
      <c r="Q29" s="5"/>
    </row>
    <row r="30" spans="1:17" ht="24.95" customHeight="1" thickBot="1" x14ac:dyDescent="0.3">
      <c r="B30" s="122"/>
      <c r="C30" s="52" t="s">
        <v>28</v>
      </c>
      <c r="D30" s="39">
        <v>2987032</v>
      </c>
      <c r="E30" s="40" t="s">
        <v>20</v>
      </c>
      <c r="F30" s="39">
        <v>56</v>
      </c>
      <c r="G30" s="40">
        <v>300</v>
      </c>
      <c r="H30" s="39">
        <v>0</v>
      </c>
      <c r="I30" s="28">
        <v>71.17</v>
      </c>
      <c r="J30" s="26">
        <v>300.05</v>
      </c>
      <c r="K30" s="40">
        <v>320</v>
      </c>
      <c r="L30" s="23">
        <f t="shared" si="3"/>
        <v>21351000</v>
      </c>
      <c r="M30" s="71">
        <f t="shared" si="2"/>
        <v>16802800</v>
      </c>
      <c r="N30" s="5"/>
      <c r="O30" s="57"/>
      <c r="P30" s="60"/>
      <c r="Q30" s="5"/>
    </row>
    <row r="31" spans="1:17" ht="24.95" customHeight="1" x14ac:dyDescent="0.25">
      <c r="B31" s="41"/>
      <c r="N31" s="78" t="s">
        <v>42</v>
      </c>
      <c r="O31" s="57"/>
      <c r="P31" s="60"/>
      <c r="Q31" s="5"/>
    </row>
    <row r="32" spans="1:17" ht="24.95" customHeight="1" x14ac:dyDescent="0.25">
      <c r="A32" s="42"/>
      <c r="B32" s="41"/>
      <c r="N32" s="130" t="s">
        <v>43</v>
      </c>
      <c r="O32" s="57"/>
      <c r="P32" s="60"/>
      <c r="Q32" s="5"/>
    </row>
    <row r="33" spans="2:17" ht="24.95" customHeight="1" x14ac:dyDescent="0.25">
      <c r="B33" s="41" t="s">
        <v>68</v>
      </c>
      <c r="C33" s="42"/>
      <c r="D33" s="42"/>
      <c r="E33" s="42"/>
      <c r="F33" s="42"/>
      <c r="G33" s="42"/>
      <c r="H33" s="42"/>
      <c r="I33" s="42"/>
      <c r="J33" s="42"/>
      <c r="N33" s="130"/>
      <c r="O33" s="57"/>
      <c r="P33" s="60"/>
      <c r="Q33" s="5"/>
    </row>
    <row r="34" spans="2:17" ht="24.95" customHeight="1" x14ac:dyDescent="0.25">
      <c r="B34" s="41" t="s">
        <v>69</v>
      </c>
      <c r="C34" s="42"/>
      <c r="D34" s="42"/>
      <c r="E34" s="42"/>
      <c r="F34" s="42"/>
      <c r="G34" s="42"/>
      <c r="H34" s="42"/>
      <c r="I34" s="42"/>
      <c r="J34" s="42"/>
      <c r="N34" s="130"/>
      <c r="O34" s="57"/>
      <c r="P34" s="60"/>
      <c r="Q34" s="5"/>
    </row>
    <row r="35" spans="2:17" ht="24.95" customHeight="1" x14ac:dyDescent="0.25">
      <c r="B35" s="41" t="s">
        <v>70</v>
      </c>
      <c r="C35" s="42"/>
      <c r="D35" s="42"/>
      <c r="E35" s="42"/>
      <c r="F35" s="42"/>
      <c r="G35" s="42"/>
      <c r="H35" s="42"/>
      <c r="I35" s="42"/>
      <c r="J35" s="42"/>
      <c r="K35" s="42"/>
      <c r="M35" s="42"/>
      <c r="N35" s="5" t="s">
        <v>45</v>
      </c>
      <c r="O35" s="57"/>
      <c r="P35" s="60"/>
      <c r="Q35" s="5"/>
    </row>
    <row r="36" spans="2:17" ht="24.95" customHeight="1" x14ac:dyDescent="0.25">
      <c r="B36" s="41"/>
      <c r="C36" s="42"/>
      <c r="D36" s="42"/>
      <c r="E36" s="42"/>
      <c r="F36" s="42"/>
      <c r="G36" s="42"/>
      <c r="H36" s="42"/>
      <c r="I36" s="42"/>
      <c r="J36" s="42"/>
      <c r="K36" s="42"/>
      <c r="L36" s="42"/>
      <c r="M36" s="42"/>
      <c r="N36" s="5"/>
      <c r="O36" s="57"/>
      <c r="P36" s="60"/>
      <c r="Q36" s="5"/>
    </row>
    <row r="37" spans="2:17" ht="24.95" customHeight="1" x14ac:dyDescent="0.25">
      <c r="B37" s="41"/>
      <c r="C37" s="44"/>
      <c r="D37" s="44"/>
      <c r="E37" s="44"/>
      <c r="F37" s="44"/>
      <c r="G37" s="44"/>
      <c r="H37" s="44"/>
      <c r="I37" s="45"/>
      <c r="J37" s="44"/>
      <c r="K37" s="44"/>
      <c r="L37" s="44"/>
      <c r="M37" s="44"/>
      <c r="N37" s="102" t="s">
        <v>51</v>
      </c>
      <c r="O37" s="57"/>
      <c r="P37" s="60"/>
      <c r="Q37" s="5"/>
    </row>
    <row r="38" spans="2:17" ht="24.95" customHeight="1" x14ac:dyDescent="0.25">
      <c r="B38" s="41"/>
      <c r="C38" s="42"/>
      <c r="D38" s="42"/>
      <c r="E38" s="42"/>
      <c r="F38" s="42"/>
      <c r="G38" s="42"/>
      <c r="H38" s="42"/>
      <c r="I38" s="42"/>
      <c r="J38" s="42"/>
      <c r="K38" s="42"/>
      <c r="L38" s="42"/>
      <c r="M38" s="42"/>
      <c r="N38" s="102"/>
      <c r="O38" s="57"/>
      <c r="P38" s="60"/>
      <c r="Q38" s="5"/>
    </row>
    <row r="39" spans="2:17" ht="24.95" customHeight="1" x14ac:dyDescent="0.25">
      <c r="B39" s="41"/>
      <c r="C39" s="42"/>
      <c r="D39" s="42"/>
      <c r="E39" s="42"/>
      <c r="F39" s="42"/>
      <c r="G39" s="42"/>
      <c r="H39" s="42"/>
      <c r="I39" s="42"/>
      <c r="J39" s="42"/>
      <c r="N39" s="102"/>
      <c r="O39" s="57"/>
      <c r="P39" s="60"/>
      <c r="Q39" s="5"/>
    </row>
    <row r="40" spans="2:17" ht="24.95" customHeight="1" x14ac:dyDescent="0.25">
      <c r="B40" s="41"/>
      <c r="C40" s="42"/>
      <c r="D40" s="42"/>
      <c r="E40" s="42"/>
      <c r="F40" s="42"/>
      <c r="G40" s="42"/>
      <c r="H40" s="42"/>
      <c r="I40" s="42"/>
      <c r="J40" s="42"/>
      <c r="N40" s="5"/>
      <c r="O40" s="57"/>
      <c r="P40" s="60"/>
      <c r="Q40" s="5"/>
    </row>
    <row r="41" spans="2:17" ht="24.95" customHeight="1" x14ac:dyDescent="0.25">
      <c r="B41" s="41"/>
      <c r="C41" s="42"/>
      <c r="D41" s="42"/>
      <c r="E41" s="42"/>
      <c r="F41" s="42"/>
      <c r="G41" s="42"/>
      <c r="H41" s="42"/>
      <c r="I41" s="42"/>
      <c r="J41" s="42"/>
      <c r="N41" s="79" t="s">
        <v>47</v>
      </c>
      <c r="O41" s="57"/>
      <c r="P41" s="60"/>
      <c r="Q41" s="5"/>
    </row>
    <row r="42" spans="2:17" ht="24.95" customHeight="1" x14ac:dyDescent="0.25">
      <c r="B42" s="41"/>
      <c r="C42" s="42"/>
      <c r="D42" s="42"/>
      <c r="E42" s="42"/>
      <c r="F42" s="42"/>
      <c r="G42" s="42"/>
      <c r="H42" s="42"/>
      <c r="I42" s="42"/>
      <c r="J42" s="42"/>
      <c r="N42" s="79" t="s">
        <v>44</v>
      </c>
      <c r="O42" s="57"/>
      <c r="P42" s="60"/>
      <c r="Q42" s="5"/>
    </row>
    <row r="43" spans="2:17" ht="24.95" customHeight="1" x14ac:dyDescent="0.25">
      <c r="B43" s="46"/>
      <c r="C43" s="46"/>
      <c r="D43" s="46"/>
      <c r="E43" s="46"/>
      <c r="F43" s="46"/>
      <c r="G43" s="46"/>
      <c r="H43" s="46"/>
      <c r="I43" s="46"/>
      <c r="J43" s="46"/>
      <c r="K43" s="3"/>
      <c r="L43" s="3"/>
      <c r="M43" s="3"/>
      <c r="N43" s="138" t="s">
        <v>46</v>
      </c>
      <c r="O43" s="5"/>
      <c r="P43" s="60"/>
      <c r="Q43" s="5"/>
    </row>
    <row r="44" spans="2:17" ht="24.95" customHeight="1" x14ac:dyDescent="0.25">
      <c r="B44" s="46"/>
      <c r="C44" s="46"/>
      <c r="D44" s="46"/>
      <c r="E44" s="46"/>
      <c r="F44" s="46"/>
      <c r="G44" s="46"/>
      <c r="H44" s="46"/>
      <c r="I44" s="46"/>
      <c r="J44" s="46"/>
      <c r="K44" s="3"/>
      <c r="L44" s="3"/>
      <c r="M44" s="3"/>
      <c r="N44" s="138"/>
      <c r="O44" s="5"/>
      <c r="P44" s="60"/>
      <c r="Q44" s="5"/>
    </row>
    <row r="45" spans="2:17" ht="24.95" customHeight="1" x14ac:dyDescent="0.25">
      <c r="B45" s="3"/>
      <c r="C45" s="3"/>
      <c r="D45" s="3"/>
      <c r="E45" s="3"/>
      <c r="F45" s="3"/>
      <c r="G45" s="3"/>
      <c r="H45" s="3"/>
      <c r="I45" s="3"/>
      <c r="J45" s="3"/>
      <c r="K45" s="3"/>
      <c r="L45" s="3"/>
      <c r="M45" s="3"/>
      <c r="N45" s="77"/>
      <c r="O45" s="5"/>
      <c r="P45" s="60"/>
      <c r="Q45" s="5"/>
    </row>
    <row r="46" spans="2:17" ht="24.95" customHeight="1" x14ac:dyDescent="0.25">
      <c r="B46" s="3"/>
      <c r="C46" s="3"/>
      <c r="D46" s="3"/>
      <c r="E46" s="3"/>
      <c r="F46" s="3"/>
      <c r="G46" s="3"/>
      <c r="H46" s="3"/>
      <c r="I46" s="3"/>
      <c r="J46" s="3"/>
      <c r="K46" s="3"/>
      <c r="L46" s="3"/>
      <c r="M46" s="3"/>
      <c r="N46" s="78" t="s">
        <v>48</v>
      </c>
      <c r="O46" s="5"/>
      <c r="P46" s="60"/>
      <c r="Q46" s="5"/>
    </row>
    <row r="47" spans="2:17" ht="99.75" customHeight="1" x14ac:dyDescent="0.25">
      <c r="B47" s="3"/>
      <c r="C47" s="3"/>
      <c r="D47" s="3"/>
      <c r="E47" s="3"/>
      <c r="F47" s="3"/>
      <c r="G47" s="3"/>
      <c r="H47" s="3"/>
      <c r="I47" s="3"/>
      <c r="J47" s="3"/>
      <c r="K47" s="3"/>
      <c r="L47" s="3"/>
      <c r="M47" s="3"/>
      <c r="N47" s="98" t="s">
        <v>52</v>
      </c>
      <c r="O47" s="5"/>
      <c r="P47" s="60"/>
      <c r="Q47" s="5"/>
    </row>
    <row r="48" spans="2:17" ht="24.95" customHeight="1" x14ac:dyDescent="0.25">
      <c r="B48" s="3"/>
      <c r="C48" s="3"/>
      <c r="D48" s="3"/>
      <c r="E48" s="3"/>
      <c r="F48" s="3"/>
      <c r="G48" s="3"/>
      <c r="H48" s="3"/>
      <c r="I48" s="3"/>
      <c r="J48" s="3"/>
      <c r="K48" s="3"/>
      <c r="L48" s="3"/>
      <c r="M48" s="3"/>
      <c r="N48" s="140" t="s">
        <v>53</v>
      </c>
      <c r="O48" s="5"/>
      <c r="P48" s="60"/>
      <c r="Q48" s="5"/>
    </row>
    <row r="49" spans="2:17" ht="24.95" customHeight="1" x14ac:dyDescent="0.25">
      <c r="B49" s="3"/>
      <c r="C49" s="3"/>
      <c r="D49" s="3"/>
      <c r="E49" s="3"/>
      <c r="F49" s="3"/>
      <c r="G49" s="3"/>
      <c r="H49" s="3"/>
      <c r="I49" s="3"/>
      <c r="J49" s="3"/>
      <c r="K49" s="3"/>
      <c r="L49" s="3"/>
      <c r="M49" s="3"/>
      <c r="N49" s="64"/>
      <c r="O49" s="5"/>
      <c r="P49" s="60"/>
      <c r="Q49" s="5"/>
    </row>
    <row r="50" spans="2:17" ht="24.95" customHeight="1" x14ac:dyDescent="0.25">
      <c r="B50" s="3"/>
      <c r="C50" s="3"/>
      <c r="D50" s="3"/>
      <c r="E50" s="3"/>
      <c r="F50" s="3"/>
      <c r="G50" s="3"/>
      <c r="H50" s="3"/>
      <c r="I50" s="3"/>
      <c r="J50" s="3"/>
      <c r="K50" s="3"/>
      <c r="L50" s="3"/>
      <c r="M50" s="3"/>
      <c r="N50" s="140" t="s">
        <v>75</v>
      </c>
      <c r="O50" s="5"/>
      <c r="P50" s="60"/>
      <c r="Q50" s="5"/>
    </row>
    <row r="51" spans="2:17" ht="24.95" customHeight="1" x14ac:dyDescent="0.25">
      <c r="B51" s="3"/>
      <c r="C51" s="3"/>
      <c r="D51" s="3"/>
      <c r="E51" s="3"/>
      <c r="F51" s="3"/>
      <c r="G51" s="3"/>
      <c r="H51" s="3"/>
      <c r="I51" s="3"/>
      <c r="J51" s="3"/>
      <c r="K51" s="3"/>
      <c r="L51" s="3"/>
      <c r="M51" s="3"/>
      <c r="N51" s="78" t="s">
        <v>32</v>
      </c>
      <c r="O51" s="5"/>
      <c r="P51" s="60"/>
      <c r="Q51" s="5"/>
    </row>
    <row r="52" spans="2:17" ht="24.95" customHeight="1" x14ac:dyDescent="0.25">
      <c r="B52" s="3"/>
      <c r="C52" s="3"/>
      <c r="D52" s="3"/>
      <c r="E52" s="3"/>
      <c r="F52" s="3"/>
      <c r="G52" s="3"/>
      <c r="H52" s="3"/>
      <c r="I52" s="3"/>
      <c r="K52" s="3"/>
      <c r="L52" s="3"/>
      <c r="M52" s="3"/>
      <c r="N52" s="139" t="s">
        <v>63</v>
      </c>
      <c r="O52" s="5"/>
      <c r="P52" s="60"/>
      <c r="Q52" s="5"/>
    </row>
    <row r="53" spans="2:17" ht="24.95" customHeight="1" x14ac:dyDescent="0.25">
      <c r="B53" s="3"/>
      <c r="C53" s="3"/>
      <c r="D53" s="3"/>
      <c r="E53" s="3"/>
      <c r="F53" s="3"/>
      <c r="G53" s="3"/>
      <c r="H53" s="3"/>
      <c r="I53" s="3"/>
      <c r="J53" s="66"/>
      <c r="K53" s="3"/>
      <c r="L53" s="3"/>
      <c r="M53" s="3"/>
      <c r="N53" s="139"/>
      <c r="O53" s="5"/>
      <c r="P53" s="60"/>
      <c r="Q53" s="5"/>
    </row>
    <row r="54" spans="2:17" ht="24.95" customHeight="1" x14ac:dyDescent="0.25">
      <c r="B54" s="3"/>
      <c r="C54" s="3"/>
      <c r="D54" s="3"/>
      <c r="E54" s="3"/>
      <c r="F54" s="3"/>
      <c r="G54" s="3"/>
      <c r="H54" s="3"/>
      <c r="I54" s="3"/>
      <c r="J54" s="67"/>
      <c r="K54" s="3"/>
      <c r="L54" s="3"/>
      <c r="M54" s="3"/>
      <c r="N54" s="135" t="s">
        <v>64</v>
      </c>
      <c r="O54" s="5"/>
      <c r="P54" s="60"/>
      <c r="Q54" s="5"/>
    </row>
    <row r="55" spans="2:17" ht="24.95" customHeight="1" x14ac:dyDescent="0.25">
      <c r="B55" s="3"/>
      <c r="C55" s="3"/>
      <c r="D55" s="3"/>
      <c r="E55" s="3"/>
      <c r="F55" s="3"/>
      <c r="G55" s="3"/>
      <c r="H55" s="3"/>
      <c r="I55" s="3"/>
      <c r="J55" s="3"/>
      <c r="K55" s="3"/>
      <c r="L55" s="3"/>
      <c r="M55" s="3"/>
      <c r="N55" s="135"/>
      <c r="O55" s="5"/>
      <c r="P55" s="60"/>
      <c r="Q55" s="5"/>
    </row>
    <row r="56" spans="2:17" ht="24.95" customHeight="1" x14ac:dyDescent="0.25">
      <c r="B56" s="3"/>
      <c r="C56" s="3"/>
      <c r="D56" s="3"/>
      <c r="E56" s="3"/>
      <c r="F56" s="3"/>
      <c r="G56" s="3"/>
      <c r="H56" s="3"/>
      <c r="I56" s="3"/>
      <c r="J56" s="3"/>
      <c r="K56" s="3"/>
      <c r="L56" s="3"/>
      <c r="M56" s="3"/>
      <c r="N56" s="135"/>
      <c r="O56" s="5"/>
      <c r="P56" s="60"/>
      <c r="Q56" s="5"/>
    </row>
    <row r="57" spans="2:17" ht="24.95" customHeight="1" x14ac:dyDescent="0.25">
      <c r="B57" s="3"/>
      <c r="C57" s="3"/>
      <c r="D57" s="3"/>
      <c r="E57" s="3"/>
      <c r="F57" s="3"/>
      <c r="G57" s="3"/>
      <c r="H57" s="3"/>
      <c r="I57" s="3"/>
      <c r="J57" s="3"/>
      <c r="K57" s="3"/>
      <c r="L57" s="3"/>
      <c r="M57" s="3"/>
      <c r="N57" s="135"/>
      <c r="O57" s="5"/>
      <c r="P57" s="60"/>
      <c r="Q57" s="5"/>
    </row>
    <row r="58" spans="2:17" ht="24.95" customHeight="1" x14ac:dyDescent="0.25">
      <c r="B58" s="3"/>
      <c r="C58" s="3"/>
      <c r="D58" s="3"/>
      <c r="E58" s="3"/>
      <c r="F58" s="3"/>
      <c r="G58" s="3"/>
      <c r="H58" s="3"/>
      <c r="I58" s="3"/>
      <c r="J58" s="3"/>
      <c r="K58" s="3"/>
      <c r="L58" s="3"/>
      <c r="M58" s="3"/>
      <c r="N58" s="135" t="s">
        <v>66</v>
      </c>
      <c r="O58" s="5"/>
      <c r="P58" s="60"/>
      <c r="Q58" s="5"/>
    </row>
    <row r="59" spans="2:17" ht="24.95" customHeight="1" x14ac:dyDescent="0.25">
      <c r="B59" s="3"/>
      <c r="C59" s="3"/>
      <c r="D59" s="3"/>
      <c r="E59" s="3"/>
      <c r="F59" s="3"/>
      <c r="G59" s="3"/>
      <c r="H59" s="3"/>
      <c r="I59" s="3"/>
      <c r="J59" s="3"/>
      <c r="K59" s="3"/>
      <c r="L59" s="3"/>
      <c r="M59" s="3"/>
      <c r="N59" s="135"/>
      <c r="O59" s="5"/>
      <c r="P59" s="60"/>
      <c r="Q59" s="5"/>
    </row>
    <row r="60" spans="2:17" ht="24.95" customHeight="1" x14ac:dyDescent="0.25">
      <c r="B60" s="3"/>
      <c r="C60" s="3"/>
      <c r="D60" s="3"/>
      <c r="E60" s="3"/>
      <c r="F60" s="3"/>
      <c r="G60" s="3"/>
      <c r="H60" s="3"/>
      <c r="I60" s="3"/>
      <c r="J60" s="3"/>
      <c r="K60" s="3"/>
      <c r="L60" s="3"/>
      <c r="M60" s="3"/>
      <c r="N60" s="80" t="s">
        <v>65</v>
      </c>
      <c r="O60" s="5"/>
      <c r="P60" s="60"/>
      <c r="Q60" s="5"/>
    </row>
    <row r="61" spans="2:17" ht="24.95" customHeight="1" x14ac:dyDescent="0.25">
      <c r="B61" s="3"/>
      <c r="C61" s="3"/>
      <c r="D61" s="3"/>
      <c r="E61" s="3"/>
      <c r="F61" s="3"/>
      <c r="G61" s="3"/>
      <c r="H61" s="3"/>
      <c r="I61" s="3"/>
      <c r="J61" s="3"/>
      <c r="K61" s="3"/>
      <c r="L61" s="3"/>
      <c r="M61" s="3"/>
      <c r="N61" s="48"/>
      <c r="O61" s="5"/>
      <c r="P61" s="60"/>
      <c r="Q61" s="5"/>
    </row>
    <row r="62" spans="2:17" ht="24.95" customHeight="1" x14ac:dyDescent="0.25">
      <c r="B62" s="3"/>
      <c r="C62" s="3"/>
      <c r="D62" s="3"/>
      <c r="E62" s="3"/>
      <c r="F62" s="3"/>
      <c r="G62" s="3"/>
      <c r="H62" s="3"/>
      <c r="I62" s="3"/>
      <c r="J62" s="3"/>
      <c r="K62" s="3"/>
      <c r="L62" s="3"/>
      <c r="M62" s="3"/>
      <c r="N62" s="136" t="s">
        <v>67</v>
      </c>
      <c r="O62" s="5"/>
      <c r="P62" s="60"/>
      <c r="Q62" s="5"/>
    </row>
    <row r="63" spans="2:17" ht="24.95" customHeight="1" x14ac:dyDescent="0.25">
      <c r="B63" s="3"/>
      <c r="C63" s="3"/>
      <c r="D63" s="3"/>
      <c r="E63" s="3"/>
      <c r="F63" s="3"/>
      <c r="G63" s="3"/>
      <c r="H63" s="3"/>
      <c r="I63" s="3"/>
      <c r="J63" s="3"/>
      <c r="K63" s="3"/>
      <c r="L63" s="3"/>
      <c r="M63" s="3"/>
      <c r="N63" s="135"/>
      <c r="O63" s="5"/>
      <c r="P63" s="60"/>
      <c r="Q63" s="5"/>
    </row>
    <row r="64" spans="2:17" ht="24.95" customHeight="1" x14ac:dyDescent="0.25">
      <c r="B64" s="3"/>
      <c r="C64" s="3"/>
      <c r="D64" s="3"/>
      <c r="E64" s="3"/>
      <c r="F64" s="3"/>
      <c r="G64" s="3"/>
      <c r="H64" s="3"/>
      <c r="I64" s="3"/>
      <c r="J64" s="3"/>
      <c r="K64" s="3"/>
      <c r="L64" s="3"/>
      <c r="M64" s="3"/>
      <c r="N64" s="135"/>
      <c r="O64" s="5"/>
      <c r="P64" s="60"/>
      <c r="Q64" s="5"/>
    </row>
    <row r="65" spans="2:17" ht="24.95" customHeight="1" x14ac:dyDescent="0.25">
      <c r="B65" s="3"/>
      <c r="C65" s="3"/>
      <c r="D65" s="3"/>
      <c r="E65" s="3"/>
      <c r="F65" s="3"/>
      <c r="G65" s="3"/>
      <c r="H65" s="3"/>
      <c r="I65" s="3"/>
      <c r="J65" s="3"/>
      <c r="K65" s="3"/>
      <c r="L65" s="3"/>
      <c r="M65" s="3"/>
      <c r="N65" s="135"/>
      <c r="O65" s="5"/>
      <c r="P65" s="60"/>
      <c r="Q65" s="5"/>
    </row>
    <row r="66" spans="2:17" ht="24.95" customHeight="1" thickBot="1" x14ac:dyDescent="0.3">
      <c r="B66" s="3"/>
      <c r="C66" s="3"/>
      <c r="D66" s="3"/>
      <c r="E66" s="3"/>
      <c r="F66" s="3"/>
      <c r="G66" s="3"/>
      <c r="H66" s="3"/>
      <c r="I66" s="3"/>
      <c r="J66" s="3"/>
      <c r="K66" s="3"/>
      <c r="L66" s="3"/>
      <c r="M66" s="3"/>
      <c r="N66" s="137"/>
      <c r="O66" s="6"/>
      <c r="P66" s="62"/>
      <c r="Q66" s="6"/>
    </row>
    <row r="67" spans="2:17" ht="24.95" customHeight="1" x14ac:dyDescent="0.25"/>
  </sheetData>
  <mergeCells count="31">
    <mergeCell ref="N58:N59"/>
    <mergeCell ref="N62:N66"/>
    <mergeCell ref="N43:N44"/>
    <mergeCell ref="N52:N53"/>
    <mergeCell ref="N54:N57"/>
    <mergeCell ref="N32:N34"/>
    <mergeCell ref="N37:N39"/>
    <mergeCell ref="B24:B30"/>
    <mergeCell ref="N25:N26"/>
    <mergeCell ref="N20:N24"/>
    <mergeCell ref="N28:N29"/>
    <mergeCell ref="B8:B9"/>
    <mergeCell ref="N6:N7"/>
    <mergeCell ref="O6:O7"/>
    <mergeCell ref="N12:N14"/>
    <mergeCell ref="N15:N17"/>
    <mergeCell ref="B10:B23"/>
    <mergeCell ref="O20:O22"/>
    <mergeCell ref="O8:O15"/>
    <mergeCell ref="O17:O18"/>
    <mergeCell ref="N9:N10"/>
    <mergeCell ref="B2:D3"/>
    <mergeCell ref="B6:B7"/>
    <mergeCell ref="C6:C7"/>
    <mergeCell ref="D6:D7"/>
    <mergeCell ref="E6:E7"/>
    <mergeCell ref="P8:P11"/>
    <mergeCell ref="Q14:Q16"/>
    <mergeCell ref="P6:P7"/>
    <mergeCell ref="Q6:Q7"/>
    <mergeCell ref="Q8:Q13"/>
  </mergeCells>
  <hyperlinks>
    <hyperlink ref="N14" r:id="rId1" location="ixzz4uIlsJIdL" display="https://www.lenntech.es/periodica/elementos/al.htm - ixzz4uIlsJIdL"/>
    <hyperlink ref="N18" r:id="rId2"/>
    <hyperlink ref="N20" display="https://books.google.cl/books?id=m8i2vWqIWvwC&amp;pg=PA100&amp;lpg=PA100&amp;dq=aluminio+en+la+biota+acu%C3%A1tica&amp;source=bl&amp;ots=CN24eJB08h&amp;sig=_WU3FivQYjTpzKcfFS4YT_NhbAg&amp;hl=es-419&amp;sa=X&amp;ved=0ahUKEwiEiq_LzNDWAhUGkpAKHUhbAmEQ6AEIPDAH#v=onepage&amp;q=aluminio%20en%20la%20b"/>
    <hyperlink ref="N25" r:id="rId3"/>
    <hyperlink ref="N41" r:id="rId4"/>
    <hyperlink ref="N42" r:id="rId5"/>
    <hyperlink ref="N43" r:id="rId6"/>
    <hyperlink ref="N48" r:id="rId7"/>
    <hyperlink ref="N28" r:id="rId8"/>
    <hyperlink ref="O23" r:id="rId9"/>
    <hyperlink ref="N60" r:id="rId10"/>
    <hyperlink ref="N62" display="https://books.google.cl/books?id=3nQ0DgAAQBAJ&amp;pg=PA61&amp;lpg=PA61&amp;dq=efectos+del+manganeso+sobre+biota+acu%C3%A1tica&amp;source=bl&amp;ots=Wj38mUEeiI&amp;sig=6dVlGj6PSbvzWqx2uOOvZyb9zIw&amp;hl=es-419&amp;sa=X&amp;ved=0ahUKEwj424aDytLWAhWGHpAKHVRpAGYQ6AEIQTAJ#v=onepage&amp;q=efectos%20d"/>
    <hyperlink ref="N50" r:id="rId11"/>
  </hyperlinks>
  <pageMargins left="0.7" right="0.7" top="0.75" bottom="0.75" header="0.3" footer="0.3"/>
  <pageSetup paperSize="9"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mama</dc:creator>
  <cp:lastModifiedBy>Usuario</cp:lastModifiedBy>
  <dcterms:created xsi:type="dcterms:W3CDTF">2017-09-23T18:25:29Z</dcterms:created>
  <dcterms:modified xsi:type="dcterms:W3CDTF">2017-10-09T19:45:44Z</dcterms:modified>
</cp:coreProperties>
</file>